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1"/>
  <workbookPr/>
  <mc:AlternateContent xmlns:mc="http://schemas.openxmlformats.org/markup-compatibility/2006">
    <mc:Choice Requires="x15">
      <x15ac:absPath xmlns:x15ac="http://schemas.microsoft.com/office/spreadsheetml/2010/11/ac" url="\\Client\C$\Users\57300\Desktop\"/>
    </mc:Choice>
  </mc:AlternateContent>
  <xr:revisionPtr revIDLastSave="0" documentId="11_E31770F796D6301BE18B816F6BD6E82EECD9DCE1" xr6:coauthVersionLast="47" xr6:coauthVersionMax="47" xr10:uidLastSave="{00000000-0000-0000-0000-000000000000}"/>
  <bookViews>
    <workbookView xWindow="2655" yWindow="2655" windowWidth="17280" windowHeight="8970" firstSheet="3" activeTab="3" xr2:uid="{00000000-000D-0000-FFFF-FFFF00000000}"/>
  </bookViews>
  <sheets>
    <sheet name="RiskSim" sheetId="2" state="veryHidden" r:id="rId1"/>
    <sheet name="Report" sheetId="3" r:id="rId2"/>
    <sheet name="Tornado (2)" sheetId="5" r:id="rId3"/>
    <sheet name="Hoja1" sheetId="1" r:id="rId4"/>
  </sheets>
  <definedNames>
    <definedName name="BaseYear" localSheetId="2">#REF!</definedName>
    <definedName name="BaseYear">#REF!</definedName>
    <definedName name="CBWorkbookPriority" hidden="1">-1935235038</definedName>
    <definedName name="DiscountRate" localSheetId="2">#REF!</definedName>
    <definedName name="DiscountRate">#REF!</definedName>
    <definedName name="Erosion" localSheetId="2">#REF!</definedName>
    <definedName name="Erosion">#REF!</definedName>
    <definedName name="GrowthRate" localSheetId="2">#REF!</definedName>
    <definedName name="GrowthRate">#REF!</definedName>
    <definedName name="ModelType">#REF!</definedName>
    <definedName name="PrivateRate" localSheetId="2">#REF!</definedName>
    <definedName name="PrivateRate">#REF!</definedName>
    <definedName name="PVInvestments">#REF!</definedName>
    <definedName name="StartYear" localSheetId="2">#REF!</definedName>
    <definedName name="StartYear">#REF!</definedName>
    <definedName name="TaxRate" localSheetId="2">#REF!</definedName>
    <definedName name="TaxRate">#REF!</definedName>
    <definedName name="Terminal">#REF!</definedName>
    <definedName name="Typ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 i="1" l="1"/>
  <c r="F20" i="1" s="1"/>
  <c r="G20" i="1" s="1"/>
  <c r="H20" i="1" s="1"/>
  <c r="D19" i="1"/>
  <c r="C25" i="1"/>
  <c r="C26" i="1" s="1"/>
  <c r="E24" i="1"/>
  <c r="F24" i="1" s="1"/>
  <c r="G24" i="1" s="1"/>
  <c r="H24" i="1" s="1"/>
  <c r="E22" i="1"/>
  <c r="F22" i="1"/>
  <c r="G22" i="1"/>
  <c r="H22" i="1"/>
  <c r="D22" i="1"/>
  <c r="C4" i="1"/>
  <c r="E21" i="1" l="1"/>
  <c r="H21" i="1"/>
  <c r="D18" i="1"/>
  <c r="D21" i="1"/>
  <c r="F21" i="1"/>
  <c r="C21" i="1"/>
  <c r="E19" i="1"/>
  <c r="G21" i="1"/>
  <c r="D26" i="1" l="1"/>
  <c r="F19" i="1"/>
  <c r="E18" i="1"/>
  <c r="E26" i="1" s="1"/>
  <c r="F18" i="1" l="1"/>
  <c r="F26" i="1" s="1"/>
  <c r="G19" i="1"/>
  <c r="H19" i="1" l="1"/>
  <c r="H18" i="1" s="1"/>
  <c r="H26" i="1" s="1"/>
  <c r="G18" i="1"/>
  <c r="G26" i="1" s="1"/>
  <c r="C28" i="1" l="1"/>
  <c r="C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 Andres Rosales Rendon</author>
    <author>Valentina Britto Restrepo</author>
  </authors>
  <commentList>
    <comment ref="D20" authorId="0" shapeId="0" xr:uid="{00000000-0006-0000-0300-000001000000}">
      <text>
        <r>
          <rPr>
            <b/>
            <sz val="9"/>
            <color indexed="81"/>
            <rFont val="Tahoma"/>
            <family val="2"/>
          </rPr>
          <t>Risk Simulator Assumption</t>
        </r>
        <r>
          <rPr>
            <sz val="9"/>
            <color indexed="81"/>
            <rFont val="Tahoma"/>
            <family val="2"/>
          </rPr>
          <t xml:space="preserve">_x000D_
Name = D20: Ventas_x000D_
Triangular_x000D_
Minimum = H6_x000D_
MostLikely = I6_x000D_
Maximum = J6_x000D_
</t>
        </r>
      </text>
    </comment>
    <comment ref="D23" authorId="0" shapeId="0" xr:uid="{00000000-0006-0000-0300-000002000000}">
      <text>
        <r>
          <rPr>
            <b/>
            <sz val="9"/>
            <color indexed="81"/>
            <rFont val="Tahoma"/>
            <family val="2"/>
          </rPr>
          <t>Risk Simulator Assumption</t>
        </r>
        <r>
          <rPr>
            <sz val="9"/>
            <color indexed="81"/>
            <rFont val="Tahoma"/>
            <family val="2"/>
          </rPr>
          <t xml:space="preserve">_x000D_
Name = D23: % costos variables_x000D_
Uniform_x000D_
Minimum = H10_x000D_
Maximum = I10_x000D_
</t>
        </r>
      </text>
    </comment>
    <comment ref="E23" authorId="0" shapeId="0" xr:uid="{00000000-0006-0000-0300-000003000000}">
      <text>
        <r>
          <rPr>
            <b/>
            <sz val="9"/>
            <color indexed="81"/>
            <rFont val="Tahoma"/>
            <family val="2"/>
          </rPr>
          <t>Risk Simulator Assumption</t>
        </r>
        <r>
          <rPr>
            <sz val="9"/>
            <color indexed="81"/>
            <rFont val="Tahoma"/>
            <family val="2"/>
          </rPr>
          <t xml:space="preserve">_x000D_
Name = E23: % costos variables_x000D_
Uniform_x000D_
Minimum = H10_x000D_
Maximum = I10_x000D_
</t>
        </r>
      </text>
    </comment>
    <comment ref="F23" authorId="0" shapeId="0" xr:uid="{00000000-0006-0000-0300-000004000000}">
      <text>
        <r>
          <rPr>
            <b/>
            <sz val="9"/>
            <color indexed="81"/>
            <rFont val="Tahoma"/>
            <family val="2"/>
          </rPr>
          <t>Risk Simulator Assumption</t>
        </r>
        <r>
          <rPr>
            <sz val="9"/>
            <color indexed="81"/>
            <rFont val="Tahoma"/>
            <family val="2"/>
          </rPr>
          <t xml:space="preserve">_x000D_
Name = F23: % costos variables_x000D_
Uniform_x000D_
Minimum = H10_x000D_
Maximum = I10_x000D_
</t>
        </r>
      </text>
    </comment>
    <comment ref="G23" authorId="0" shapeId="0" xr:uid="{00000000-0006-0000-0300-000005000000}">
      <text>
        <r>
          <rPr>
            <b/>
            <sz val="9"/>
            <color indexed="81"/>
            <rFont val="Tahoma"/>
            <family val="2"/>
          </rPr>
          <t>Risk Simulator Assumption</t>
        </r>
        <r>
          <rPr>
            <sz val="9"/>
            <color indexed="81"/>
            <rFont val="Tahoma"/>
            <family val="2"/>
          </rPr>
          <t xml:space="preserve">_x000D_
Name = G23: % costos variables_x000D_
Uniform_x000D_
Minimum = H10_x000D_
Maximum = I10_x000D_
</t>
        </r>
      </text>
    </comment>
    <comment ref="H23" authorId="0" shapeId="0" xr:uid="{00000000-0006-0000-0300-000006000000}">
      <text>
        <r>
          <rPr>
            <b/>
            <sz val="9"/>
            <color indexed="81"/>
            <rFont val="Tahoma"/>
            <family val="2"/>
          </rPr>
          <t>Risk Simulator Assumption</t>
        </r>
        <r>
          <rPr>
            <sz val="9"/>
            <color indexed="81"/>
            <rFont val="Tahoma"/>
            <family val="2"/>
          </rPr>
          <t xml:space="preserve">_x000D_
Name = H23: % costos variables_x000D_
Uniform_x000D_
Minimum = H10_x000D_
Maximum = I10_x000D_
</t>
        </r>
      </text>
    </comment>
    <comment ref="D27" authorId="0" shapeId="0" xr:uid="{00000000-0006-0000-0300-000007000000}">
      <text>
        <r>
          <rPr>
            <b/>
            <sz val="9"/>
            <color indexed="81"/>
            <rFont val="Tahoma"/>
            <family val="2"/>
          </rPr>
          <t>Risk Simulator Assumption</t>
        </r>
        <r>
          <rPr>
            <sz val="9"/>
            <color indexed="81"/>
            <rFont val="Tahoma"/>
            <family val="2"/>
          </rPr>
          <t xml:space="preserve">_x000D_
Name = D27: Tasa de descuento_x000D_
Uniform_x000D_
Minimum = H14_x000D_
Maximum = I14_x000D_
</t>
        </r>
      </text>
    </comment>
    <comment ref="E27" authorId="0" shapeId="0" xr:uid="{00000000-0006-0000-0300-000008000000}">
      <text>
        <r>
          <rPr>
            <b/>
            <sz val="9"/>
            <color indexed="81"/>
            <rFont val="Tahoma"/>
            <family val="2"/>
          </rPr>
          <t>Risk Simulator Assumption</t>
        </r>
        <r>
          <rPr>
            <sz val="9"/>
            <color indexed="81"/>
            <rFont val="Tahoma"/>
            <family val="2"/>
          </rPr>
          <t xml:space="preserve">_x000D_
Name = E27: Tasa de descuento_x000D_
Uniform_x000D_
Minimum = H14_x000D_
Maximum = I14_x000D_
</t>
        </r>
      </text>
    </comment>
    <comment ref="F27" authorId="0" shapeId="0" xr:uid="{00000000-0006-0000-0300-000009000000}">
      <text>
        <r>
          <rPr>
            <b/>
            <sz val="9"/>
            <color indexed="81"/>
            <rFont val="Tahoma"/>
            <family val="2"/>
          </rPr>
          <t>Risk Simulator Assumption</t>
        </r>
        <r>
          <rPr>
            <sz val="9"/>
            <color indexed="81"/>
            <rFont val="Tahoma"/>
            <family val="2"/>
          </rPr>
          <t xml:space="preserve">_x000D_
Name = F27: Tasa de descuento_x000D_
Uniform_x000D_
Minimum = H14_x000D_
Maximum = I14_x000D_
</t>
        </r>
      </text>
    </comment>
    <comment ref="G27" authorId="0" shapeId="0" xr:uid="{00000000-0006-0000-0300-00000A000000}">
      <text>
        <r>
          <rPr>
            <b/>
            <sz val="9"/>
            <color indexed="81"/>
            <rFont val="Tahoma"/>
            <family val="2"/>
          </rPr>
          <t>Risk Simulator Assumption</t>
        </r>
        <r>
          <rPr>
            <sz val="9"/>
            <color indexed="81"/>
            <rFont val="Tahoma"/>
            <family val="2"/>
          </rPr>
          <t xml:space="preserve">_x000D_
Name = G27: Tasa de descuento_x000D_
Uniform_x000D_
Minimum = H14_x000D_
Maximum = I14_x000D_
</t>
        </r>
      </text>
    </comment>
    <comment ref="H27" authorId="0" shapeId="0" xr:uid="{00000000-0006-0000-0300-00000B000000}">
      <text>
        <r>
          <rPr>
            <b/>
            <sz val="9"/>
            <color indexed="81"/>
            <rFont val="Tahoma"/>
            <family val="2"/>
          </rPr>
          <t>Risk Simulator Assumption</t>
        </r>
        <r>
          <rPr>
            <sz val="9"/>
            <color indexed="81"/>
            <rFont val="Tahoma"/>
            <family val="2"/>
          </rPr>
          <t xml:space="preserve">_x000D_
Name = H27: Tasa de descuento_x000D_
Uniform_x000D_
Minimum = H14_x000D_
Maximum = I14_x000D_
</t>
        </r>
      </text>
    </comment>
    <comment ref="C28" authorId="1" shapeId="0" xr:uid="{00000000-0006-0000-0300-00000C000000}">
      <text>
        <r>
          <rPr>
            <b/>
            <sz val="9"/>
            <color indexed="81"/>
            <rFont val="Tahoma"/>
            <family val="2"/>
          </rPr>
          <t>Risk Simulator Forecast</t>
        </r>
        <r>
          <rPr>
            <sz val="9"/>
            <color indexed="81"/>
            <rFont val="Tahoma"/>
            <family val="2"/>
          </rPr>
          <t>_x000D_
Name = VPN</t>
        </r>
      </text>
    </comment>
    <comment ref="C29" authorId="1" shapeId="0" xr:uid="{00000000-0006-0000-0300-00000D000000}">
      <text>
        <r>
          <rPr>
            <b/>
            <sz val="9"/>
            <color indexed="81"/>
            <rFont val="Tahoma"/>
            <family val="2"/>
          </rPr>
          <t>Risk Simulator Forecast</t>
        </r>
        <r>
          <rPr>
            <sz val="9"/>
            <color indexed="81"/>
            <rFont val="Tahoma"/>
            <family val="2"/>
          </rPr>
          <t>_x000D_
Name = TIR</t>
        </r>
      </text>
    </comment>
  </commentList>
</comments>
</file>

<file path=xl/sharedStrings.xml><?xml version="1.0" encoding="utf-8"?>
<sst xmlns="http://schemas.openxmlformats.org/spreadsheetml/2006/main" count="568" uniqueCount="356">
  <si>
    <t>SLoYkPQu0APGq0MGAJtL/Znx8FCpo3cRlNPQCK/SFyLT/B4QTyMLOyBSaZwWhemND+QaxRaqbaokYwzkNEKoudMcp2llkonQIJ8RUhZJLOcPf2KwlDB5vgyLtFsNjh9EnCdjI3bdFnNru3MQvVP68pLjTs1Ebhh5aWEnoJXwgMOw5JbeZDEVdhYD46hUVw72MNXCm4OHn5Ek1pectu8GguJphJ8uZt7ju/Dgxt6jCRGRV/L77LxOPp+1Igw=</t>
  </si>
  <si>
    <t>dXUvAnVFP2HaqJRe2URr+i4kYj6i+sUaNyAn4aVcZexgxhkeTJgOOGE+F59EzmQRlXb2E2Z9f4CMY3Hyx0dbxEZLHz52wW6syexDDTinCEuH21ntZlOCPnn5uS+x9Gjcenud5Pf/rCf6XeDCJMf+bzxxVfW3VFG0GOxeEFfdLC2OK9zMJsh6En3mAnQ55XSp/rWgUqZ8nVfn1IIKcrpjU1hUd7D3LcNxnIWu/JQcBkNai4sh1feq5oox1oQ=</t>
  </si>
  <si>
    <t>5P+0QGT8VMg/qrKv7S3D75xG6ZYc/VXO8mdDR9FZHsAdcb0T4p4zzfoQhRaAxQb00boI0O5wIy4guAnTfp9qAKSTzbDhsCeSRB3RgUWfr3hKDTcxzoFtiVHE5thxHbUf908fdeCtarTpA8qpQH+H4I5l3xms8QQjbPCFMLJ0+MnvkUdkrZWyd8F2Zwcu+6mma/WXEVupIfexI0Ljz9wSfMbau99cCdfdu7EjZ5AwrD/33ThId+zo2kRqitE=</t>
  </si>
  <si>
    <t>c1xVYshEUrcH6mMbvZNYl/B1BPbmWr1UIzNeyFKX4zZw6sS0e054cHRHBZgk+KxIBW1QYQ43gAfcR7iTAPDoNRepFFTuFigefEbwBL4k/e9pFpUSn9aMtx1Ji/SgB3iqBYrkZ1GAqFAPbZvRKBEU4YlWldZflcZWHSD0kumskoclFKZ+FgAY/KF9jZtIBFvWaOiGanocqDSx/lZOUtwdl0g5PwIH8JL605fD/zHCj4nGRPdYZipFFkJAbKw=</t>
  </si>
  <si>
    <t>Y6UVi2CgmbblNC5Ch9snQORT9t3QyEu7Xzr5qT/mktViJRz4fOoyQluHc7hS6w3aspfqowQoQzIJOFzZizgavaVEu8VPBKBHhnlXUlX+6QBlckHncB/1CS0dLrWti+THLGdvC7DbXJcDYdbtKX6TdXcG+4/BHsMYvIArooAFUYITS35TwGOa8m/HZNOzQvV/9/ys0OXIuEGUh7l3XpTOo8+DBdARaVkUortHUM/XlvoBPAnbjj9q3HGK3ms=</t>
  </si>
  <si>
    <t>Ph1hTSFM8j/f9Npx2/YtUDx+o8KNOMQcxF50EylMQuCuBT9G/R6x6BIocEkm9TaKjF0zV/KRk4GvBg+sSgMohNcyWt/4ZD7C3Ih9/kLpWJXetyRfLII7uxlKCMbqTRVELcJvXGV7QF44v6WvsbCbAjMBIEfOfl5Rctfwgxyt1QOYk7oNJjucvCGnqOAOraeudqhgZ1nbaVDId1VUKhi3YkvBeo3KzahjhQR1sq1X+O1SDvlQ80t3yVWu5aU=</t>
  </si>
  <si>
    <t>Jy+UNDSAsMrDX+Lf8RDzlsWa1vSddHw7Nsa3vEqm8K60l3r6ORvrYpzJji+jhtLiS3ncZT7suK/9sashjlFlSATszddJ4FpqICdYsREWZW7qKHbji4NfC08kl/2b1zqjgnUmnSCaTwPp3YY6rTVl1XcaeQsW4XlVkKvsOfsfDZIzyIBE5/EbFZTew+88ALErBaWbkbAJ1Tnudsk+0gzZnnDHx8HJn0k/u5M9tgzYkglUr+SWFxT/wbwwdDw=</t>
  </si>
  <si>
    <t>Fe5zrVsrjyyPo2NbYlc5I2LbMvVqmxpGz8hwI7hu4ylPHwewBwdJSZdvWn0qKyvo3tXO6IT4p2UPkwJs4dQnFJ2p5Bj1CMHHiKsX2hQURYRhdotKxh2k2Eh1XdM56xdMdvdh3hMavqN68nSx9NRCWTOitEDHR+DsmxonV0aOtMyCdWs+JfmB/LLBf3Kr8tFr0XIvJG8k3VoOFW12vQdkKvQEvKXwAaWp5ATE2ymp/sK6kw/0XuIaQTSVD2I=</t>
  </si>
  <si>
    <t>/23iO+BQytERX6IZVaZ67En38w024WCL6YmiQ3zzXdZReAbFVTXy29UQHCrSu6lbiRPsEd/Lhgvx+iUd7ZIZ5wnuP05rqaQioQimC+Gf7FcmpuAwLqvClbqs7IQTfWo+6QJItE0N+WbrM5TQKaWVIqaBmb8n47lrAOVcs0ve1FdwjFtG8gr9CHQ9ezzaZePVyFSflEVmwoObXppM0Xp/Rxj8hBg/kiaC3wFtMu1QoX+q2/y/QYGsTCKk2Cc=</t>
  </si>
  <si>
    <t>QP4RFJyQ1Z2aw99K5Z8VTPfu8amfMuWdHFPhGApPE5tP0y7cLx9InHkyVfVTBPIDGZcCB/xm2P+EKCAo7PmEAWZUWRGDp4Z57DD/RG9qisfJJ84QOwm/zqRhg8R5L7vuRUVNyrM1xcIUHw89EYE5whakwo3XkYq2uaiqAU6Nyx6q4Crtq5BIliuAvqAkqJRzYSPL1Pz3hKZmJpGXJIxVf5BuYdfIp8iSbgEMqzoi+V5D2efQZIUWKbwsC5Q=</t>
  </si>
  <si>
    <t>Fp8g0hvgT/ZJNYmbFHwu0glwoM+qvURxA81s1tiDSAC+ViSboW3YorHli5Z7Gr6TXK7l9Ulgyg8XKoCCiG2/rrQc23lmfUUTVsI6ZfjskMlw10WQpumngDhbj0lg/0mlvi+hvUs6cCQwshGLPWcu5dMzATJpqrwxoSbWNAKtJsbpZZmorp1ezha6iJggM2NaWledfxfHpoRwZovqwZ0oS6teFh7V0YpE/mETG56HkyVku8hv+Yx656jxgF8=</t>
  </si>
  <si>
    <t>LfHzVRVJj33rmKUCUngRgdpYxzT7SETT+w5wlp2KZA/RcNlwIzEpsYLdxPjCjYGvPI+UOhtwvdVD/AwfzpNgrA7NHR1kuY0BABQy1lftVosBCyP91dfcX0bDtORJinI8P5nEFrrzkXj09QzINB4zB9Dy3hRuqbHv3LIAu0WZT+rNRP/AE46+ODL5kG+c0enwx5o6oOFjoK84rpekwHWaFpBUJ0AU9yx8kPeC1J6nKwZSonBMM5csG4auDcw=</t>
  </si>
  <si>
    <t>IdCUAEm3tB8agkFpBOupSA7hHRAvHcLgAMbo2Q2HmbteUi0lXu8reIjpifZ2PuldEVyCjEYtl574VTm9jamXxpMTvQRUaNVpzDxskaSjfXimWOr+/6bG3hYV5KrGumHq/CzDi48aTZmO+PEf4wYsifH7dCT4lHIZiR5osJqOyAQU129HQfydXtPVyHYDyTsNwjxjDZhCyC9lyaE4QWC5/RRTwSl55HYmELUXuGGlnLn99qwnRyk/Qr5FT/c=</t>
  </si>
  <si>
    <t>KnmO2+CXlg1Xb00xpG+loVkW/rYHmbXUbUXZS5/DuiCH+u0RYxBy7IXe+NV4wwO8mtwEyJ2or7OfTXSsdre7XxGh8/gZXe95IXVMfkTnE43ZdJS08nOMFPU1UAip+vVzjIQA+osjCmA4pVw1ZW3QUbX1XAtw7DIlslBEXLKZ44PtO8RnDyPTGWPN5C1TzTBgl0nmU/U2StwgxcfwXMQRtC2KpggQx5ks16UpRnViB1dESNTDt7rqlEbfOws=</t>
  </si>
  <si>
    <t>U878tjVJHgZqKBKhKLyPRIcXJ35jRufq0DcQTpB1+ygLZ4n8dGkY4baBXwUyq2NpURNFZDqeAxSvZY106ow9HmHDr3XGlPxrp3gzLK74TGS4JFQ+gay+MhpI3H9za4RHyy7cP/4T3d5XhdQuHZWOP4mIP9aoMpttL59S+6QnRgpzj0vMYueEYRewmMyJLnsl9qzkSqGdo2R+tFaMrxEp1CrHhjzZEPwpPJ/KLaRl+yudklxVy1jv/4kKmeM=</t>
  </si>
  <si>
    <t>7gvlfg1o8NcvRO4LGfw2vrOC2uBV46whUrARQyZswPgpug6DREgceuN8i76N+WXM28OPWcR+RkJ0ylSrmdyTSA+OoUfObX8h6c5Xkm1jGUPZnjVjZRxyc7XcmG0gtn8RQskWG+FptGhlivxq82bWZXxy4FX517BIQPydg7vihRPnwrJ7/Q6LqVWIBjvJ5RxlWQ+MIDm/sxqa+4W2N4hKH3LA9ZR/MFoQ08xPxueKi7Uh9jhEz+9MvPDVYFY=</t>
  </si>
  <si>
    <t>CMkpdH9cYMIcVIkIvJtHOMHWRWfFPVgsj1NHHGyEteUKR19Kb44toROVPkWxgT2ANQOKjj1AKsVR1aAD3ZHo7rwgYS8cUZq8kejarm74ifnCgKqCy/f/4GAdCG5ut/3kTwQwp6ojMuXqc1TXPyzslEPS9baFuQt01uUoNPFxM+wxA8u10r7UqFmAnBQM6mzwdDQ3uLioTmPoFKCr5Be4qUaPoz0rLP2aOR9sy4KBDJ7lf8LIcUhl23AmQMM=</t>
  </si>
  <si>
    <t>SjYynlBeT4q6uZ8xg57Y7IMn7Wn4db+RVyxWEgrOydlIbpRQa4BD91VGk/CMYizjHRNDkwwPRaWvyy/NecfwbOdQStKncIOeVsoQFo+h+z5Bdbr25k3JnSGe1lfno7R4kl3kLY1a2alERDQJ6xEvtrMQL3h3L4qsJHrUXl1vKV3mh/MZubw8Jh9R0rcnLzk0hMt7IGW3OIIIaoh7dyg8bl8FLeeF7feb+rUpZ6a61TY9gsJrmyrmZDO9DaY=</t>
  </si>
  <si>
    <t>Al+X44Bok3VEoIMBNC+QuE+8n97XARoUBhNIZWxnARJldqnYQWUus5ug8BsJVnenWMBQwL8Jn4LxVrjvTTMg0V3CN1f8OqSqymxsC6qSirH3wBM+Hc7on93NcY8ysvAOqb2ulbaAX5Lpu0q5B38Ff1QPgTxBC7BaMd4VOKWj7olHJ/B2/vrzCNWE9SoBSXuKGO1a4CppfDrSvfX8jQAPQP4botNSX8qtvcUv1H8BwdTgp/7gx9otH577lxU=</t>
  </si>
  <si>
    <t>nvMH4/UJjISeY4IVoFb76nHCwF2J9KoaNR75CMEWJfaRCxAQ6ZBJuAvOA18NiFntC7y4rCuzDD5tgV8QUQVTcyM/geas/Uw/orG9vKk+V+u2JB9E/r+AksSYukfDFEhwxUlctVvj0UMkLWlr/oh3/d0bRqQG0cmBVaexYCmuQgl4yALrkiTEfRuUM/rHVB70v1qSFatK6cuXIZ9lusIpFD9ut+rwRMvd+GnnGGaMYFJ37FWmZntbIxg6XVA=</t>
  </si>
  <si>
    <t>ff1+GDz9wxzaTJib9SlEXnDoIpHXlJDFif+PJDQscnVN87HLbLWWcj7TnTxtcxjRVKFnRKGjo4vYLT17h0l1BDjZY2iBL2KGXzy+2AEnEd426hXQQstNE5Ajfe7xRhITFAX/SZXfrRFQuuCSVirJcy8Y2y9SDB4cJl2wEUibORh6e/9WkY39bXOBbk37mxp4S1hnOBrSowfnjBhQTRb7hE1gJGak1QNnf7HMCwYvbcP2DLqOo4+GjRBkbA4=</t>
  </si>
  <si>
    <t>nVrul7QEnQ/DRgU0r/eH7zXu0UuvY9RaJJ9eU7DhMdYAT3jlHy/XPM5FtU2H8yMiCl/nwVLMwsoD3MQ60c4fowwTlHknAm8YQrOPxhkMJSSPy/HIo/IOa7xviHoFxmoFtqFQ1A7gzQYMuzN2lTJB6BFTtI1FY/frAaGDX/crxGSGVMvGYA2Pmyb5YrtBanxTatkVz4SYm8PH98oB4LaDbB/CC1+OJK1iU8v/Rfved5iQYe8YOFVGfU+Wnu0=</t>
  </si>
  <si>
    <t>LPX72SxBbTgNX/lz2sa4eCekhVLFWQoTbhzgpMJFyAh1gbzuVMdGYVW3tB+5e0oMxkAdIQQwFi7Dcc3GkQgW2V6D4y1T9c5OdyUTdvZyVjklZ40AuD5ramgSA/qLgCNJYHiT9nDBd05m5B65fhoik1SPn+BKMH1+JBxBZyISqmD9YpULp/3N/2W1olJrFyxVlZYIdezj3jKz3CKJu0qaWOFnq+EMPq2e+fpn+pWereenwXGn/liDxwlKENI=</t>
  </si>
  <si>
    <t>4VvGg7cLpQ6ktTqSJ7xJliFUtWXYkKRSQlS4CqnjyjCpqqu0KNt/pRlhOKjMuxxpADMxiDvuKXuGZb89GFmyMpcAoFG16dfzVUOM/lzJuMkZiXe/lOjX0/Dgolz/DwDDx7ZCJHH/tCJqqqOjMl2EAt61Tb3mbjPLoGR7UGhIy50jk5zpYJ/Sn60tS45u0WhUk1FsZD6uRYpieXJiQRwX4NYi0LAAYjLKX9bKrw4o2mrKld8z0aKqzu8DEsE=</t>
  </si>
  <si>
    <t>PstTgHyKc43vW4xucjqJ1ufp1nxs/gy19TNLeqpuHnn3TAnVFRmsxQC354LaOsR1uw8brvedtJUNy/3F3gWRQSrZ9xlP1fp44WVpsb66PKoCW5LfWg1yP9gKhXWpwauJBlH98MhqSrO+HbSDlcHp8hTrEGqMOA/maNsxu5vKgbEPDEGjwcTYYoDVEi1yKB57tY0JXBbejvPp/Wtb0apLsGnL1kuM+ATu40TW3gZDiS398/mojW5NuUN74z4=</t>
  </si>
  <si>
    <t>aheuNKbsKZGUqRF85nZ+Bv7MYaAUQiz9gSNn+1oV90AomogtvihmLjwxAWVntCrg3SCPDwnsRoxwgJNtnfg69ooBxY2QUV+Vcd0YbEIfSZyINXBM/kr3qCIe+P9CG7rK9Z8InXvsKl6++SRZKOMUVvYWt7ypfevEDeb61CeKbIBkxM/5saCfFby83dBRK8/i/IfaLY+SOVMDNxbibWAqCululqyguy7SGwHRCU3bTg3piTxafZHtMhpGPro=</t>
  </si>
  <si>
    <t>6K/Wl0qx3IZHW8l+rvYgVduQfa3rO2eX4EKMq11tTScjlapd2TlGGHCThQLKhC9pjyi4Bg+c5U5UVyRq+QvzQbfGkcyk0I9xyH+IaBLvjPUVacXOBXWCokBMN81amxMGEKd91cfd9oHIKhxHwlDE/46C3O4BPgqQF1ubbbTyBg/s2nW16WXmJp3iVBV6oO1xZPkTY9JhIAa3axp8NFYVLYxUNmtRQAB3nyyFOzWaYIDxiQY9k2f3xPwBNZc=</t>
  </si>
  <si>
    <t>OuPWVBLLdxghQ7PliYpsEQyuIUjCqvd8ylbW0Bmm5VfsEKnC3YNAU1bnx++F3meQvMxrRV7NBWGZmr9QR7Lgoen4pSoJwzd6rHiehGyiYMGHJIVthnjWxo60BSxWRMY6fUN1jBwK3MTbGcRmo/EQKyCv/AL/GXvW13rovQ9ljO/kbk8X3LBKuaxGva2WtLv1xcVSe7GRj/iybzHX7MY2hl8RrSG8UK1K9A/YluTQxOTF35sv27j5RYeWogs=</t>
  </si>
  <si>
    <t>H756MIZM/jB5GFdF0OqkyfPJkSl/0hovV5XLSim3SvD/lBUmeIsR4hdgJAPx9z/0V+igAc0E9LJn5Lp5SxFve9vMw7Z0k3Sv8DY/8gm2L78psS3wYuAHf3zDWAhqxXobR20boogcUJNSNk/Z/mXzlf01QLV8GvFqhj/WNwQlg5bEe313kHpzVpS4LMBYIGdWE/JIhnkLzinfjIGtrTHSS7sCPwECGVydKCqUG4NoPGXzo2VEDKuqyWIN3ac=</t>
  </si>
  <si>
    <t>J1cQCDVGaZl++tjMMbizwWQP0B6MNrlu0iaVwVCDELqf4W2I1zcsM53eGvCQvLyXk/DU9hDLHrlYKvAC7AtLIfj0ONXmQEPExUyV8kSRsh75jvL1hOa1jhmt9ixau7ninZHPK/ed+/dOd6YT1yrSwILjzr1Ifq94ZjhWBYHRrs99fkFwnrilpuPTd5kXaBpXTaU+mBrJT0RVHLSZSd8AvRusBXzJ0FoNEHXvsTE14UbZn2MPD27Wd9FRErc=</t>
  </si>
  <si>
    <t>qLBTMD7u6CceUV2MGVvfQAgxeoUe/tQqVnOzGKZu1F9uauyOWmDOB1tW6/V9SmVrEtQ/dEpwlWLuhEzfpeDFjdCcO5+ci0wr5637FlXdr6L2ulBXx8Z/XdDjvpgLwBoyjt9GsDSZ+bj4QSbHllMpbE6FabJ7wMSNkkf4IcM8dn8ix0zKrByaIyoNLhAwRo4CO2+nB2CsYEBYtwDczG0JzUda5i1lAe3JOkvMlEgHaM4rILvchmjV3EYWw60=</t>
  </si>
  <si>
    <t>bObNtvARdz+RKtFkqmFbe4Q+udbX264H2mG7jsJwKdz6K6auv7hJxis2+BGrQIUFZsiZwwVhZNUZs92yNolbXhtQ1f1OWYigrNckHQmG+/Ods/14TGIeXc8G+Q3TBJw3I9k0bUQbyKwMmpCWmvL+qTEqIAPknGKTuuHtINrEjlHqNJjYHZWt3dIEWfr8WJ8/8i4BRZ6+EwiwpAQhF2zbJmng8z9GeMhen7GkZHdQuDE02WdYbO9VYFHUbMw=</t>
  </si>
  <si>
    <t>aNrahfVg1tfkux+kTdC3/7EH1OIOUXA4z1WLtUoyf2GzJ+jZmZm8Pf9Kv4sxetxcjPBkWg7epweqzo/71pIwHkAWLWv9F1QSBvy7RHjNxtIVkihWr8phwcCJRthlDVcIXEhkvfJsA+DrVzy0DWEB6LStGfWKOX4e3KipgVE2IsqtIg6k4wbtvcWYEUE9ZiSYXQEy1iqZJ/9+jmEGeFGrTC11iJdhUoxLwM+IPeM/WPugBiWslMY0YsvF8C8=</t>
  </si>
  <si>
    <t>1iu0IlhqIxGUK88RhBiNVH3l6O0QCVOiLxihCPzAnIvGoGf15P6r1OprPgJ49mBZDS98+OeIFiTfhvhA5enqPD8q2Xb9xJMsBVcjNbuSuXky2E9z7RD7UDjxt5YlpfBDuQLwuApXrBF7GkY2x4ITOx4AMCB2Oo1jJXEjxzcWusxBw+lwxMLr5lORrgLr0shlmI15b4MpvCTn5DNEW9UD1FHvfCOiPF+PGK1QMqlG8WDxM7Iz/QjECJlVDMQ=</t>
  </si>
  <si>
    <t>iigd5rieBA8o+2VK2fbzABYWP3V11w3v+PVQBpM7WMFC4sqAIfFqzgTRu48TwYkNdJa5slLlYj+0B9IS7dSMla8T3p5rqhgPZ7gmOAH6pwi+xJI0UBysIuFvsLfm+goSGVz4C6B4Fi4dEPGjEhUN3161a95lpIqQZRzoQm0bLZZMF8VGRZRg9MQaFE8OTkznRDDtBCiNE5ENobG8HIwe8S7mY/2+ZFTpeNXu2IgnzaXoJgWm/Ge4FJwixPk=</t>
  </si>
  <si>
    <t>yHK1iOYkBAteI6pgbd9Cnl4rsd18Pf7Ply2x/PUphPPH1YmFm162v8fiL5orTHh7HnfynU3GJm9cpct7A4R7j6qUyFOKqAHJOpUiq8dzWXCyuI/Mot+BTjUxwnFcTFHn0SvWYnAe6OLkFELpC0AoQCG70Ec4WR06LDZW5WRB0LwT3OdG8OaQWKKlKsr/AVgdL2ac1+p+bRTQQ/UdSQEQU9C3ZQ5AevhtBFGHssF0M8a3LO1z86qgYFWGws8=</t>
  </si>
  <si>
    <t>qd8b3alipi0Pt0pji+6nBbnf9igTRcWQ2cURTEy8QLSe/rHdSe58DbM6mWTZjOGWLbc9uG2WvGd2JQ3zvjPm5qgz+ojfofbMT8+H0GFC9/HVLWMLMRvLCRRPuV0zTvH2h3TQDN60s7tV+wZN3YUqnhHUqOB1JzPiL3l5L0MaDwij5QZkpfFWSDEfMymD7H27zFho//d74/qegUNiqc/M76YJ1ZTUxIp3U+Gf4Tl0e7AEe0J6tfLyHLW7oUU=</t>
  </si>
  <si>
    <t>KYkCS1awpioSgm1Re7EsyEtjtRy9em8kNtasl8uWXHIXzSXxQVSvWoWFZwJjpxx4gEs2c+2AiI74bDUErKx+u/ecY8ZYreftXeSMd+bAvmlni5KvVpDnnQhrhEJI8Szsk0HcewFBE9JIleijUXjvPGZYKbkiK9pSmYz5ETCe7QTIDp3RrEUMf3zj5smo3dPYtwF+QQZ1stXELAX6s0y5psMDNlJSe7wjh6pHWlF0EX8pHww0mC+XdUIma6c=</t>
  </si>
  <si>
    <t>DhZrauLu0ELSyZsRfWcHfRs6R3b0fdTKd/DfqF9KqbRbc5pZQ/KGKxFWjNp9IOkr5OluLnEAda0d7zddTTieJJZ/NSBGb0EIjm6JG7lJeQMcxCrmXAd5O5H76UuXOYxBsgpmS6xSUdsTjKfZZrF38VcMRFnanoGJ/kjiiqbDHOvOMjbbLN2qqGOPBoYlrL5R8ZLZFB97eggAqEZkFmfJ6DSlTELMRAoztyAoCGi0S7BD3k1GYXXd17djZvY=</t>
  </si>
  <si>
    <t>D4rLU8/znXjIh0SBSy989KsqrG/ZnmDQLwrSykZX+HMLyFWPJwo4OYEN0lJcvn3bUKbnARzb3lRdUN+60kveyUb6PZ427Glbsx5EoAfNEeE0c+vQ/SqHgLzExpmAvTZYKq+Q4HP1kKiGivABmfCBjGgaEbDHD9v+v6TCZf1/rk/79GsrYDmGRok2w/kvTzl84xn66PapiVYJ/1Va0wHH/iPeVLB6xMbf3Q1fpURyz2T0nSZJAXfTvzXDcAs=</t>
  </si>
  <si>
    <t>hp20HK3DuIv9srCr7sX0lNTNyauYmCPtV3Wya/khEo+R3rqRdRPSkz739HtgLfHFRq92ZHByrCdU1KAfkloqCRdofMCJmPrcz+gzyVf4kQGLAk+LkHE1gW7G3RcF3w3O9ai0y0cpj1+eA3o5psHrCtmkaUS5OQwU1UK7AZGeDZs0djuLcHjWB9mEMIATqsp62TIUe7c2YjKP2aAznv/SZaJEYRwnXJ2P4wfCq4GBOo+8wBUXtYqTwQmhkQo=</t>
  </si>
  <si>
    <t>UlggxJbJcF7XgQLrK7SYTBp70bz0gp4A2307tJP8HdpaP9iLqdR1t0zcveeEP3TZojd9FjyW5dYeuPo0uR8ul+aMJtB7gvkMUaQHuq3y+EIWcn+20zQhyLx9FqO8ZuLOtI1DZU7oWBBDxVP41WgjGyPeKEHVtDizGiRWlJAXvsKLE68VQTHNc3EBLc7AuldkxkHTysRw3vaMfUIbXoimtJJ3Vq0Y1/I6YHoclcxmRZHG7MudckkpbC4D1LY=</t>
  </si>
  <si>
    <t>O/7/dcDh3RQEq75hzwybLIiHpyd28pmiNNUhDqzLZmydyRFmwKiz18MYveyUTA5soSQqTirKDJQw/r0Qo7XlPMgYdJV+T4b7vYyvxa5iOFZFBSYbln0nCWiX8hvoNYolRQixzHK23ThdhnhzqhJH26TQupkPEAi+dtRhuTwKozCcincSdrhonNjkIEYq4D+dVEVsf2I4wzPzEnvHMWq8Ub9VjhzmsSetsqkUHsSyNHt0VQ1dWrb/wZsQKTM=</t>
  </si>
  <si>
    <t>QBkQBQT0sHKGpLr0v0henJloG1HH5fUgoUx2J6v0coJs1GuAGaWkodr4UwG9LH84r291rEHQqEBTQ+y0zQeOmJA20WacQ3jBP7EpJwy60yV/2PeK7+9eeu7uFwcd9jxka4q+XRVZVGIlQ6m8PQkSccw9+tviChGiiJbA/+v7kXYoOUA5oava81nBgfrV5EE5bqgb8eTalvI4/V0fKAobsE0J42K3zbRrIO7Xfi/MP/u2s7RwpuK8ZN4mqMo=</t>
  </si>
  <si>
    <t>Ennp/C+YILbtNRqV/ydP1vkwoBLutkLvR4To9L48Ro7iF/6WEOH+j63WhHi3//UNmEm3qlHwelmtRLDWInntOB+A4be2BpyvI1g3ntaQNWv71VyWtKoWdImKycR73qtMeQCvr59tQS780zlXD9atonMrTERpISocbu611kyWZQtYh9QrSebGAxPseP8dyglWB85tP9H9ulybp9vypFtns+blNTfuNCW94Kf3JlTYxDuJcEcPd9UbB65F594=</t>
  </si>
  <si>
    <t>0UwD9Ke0M7exlw4LgaBgHieosg+fShkxqWzJK2WMUT23nDS7S3mk1uBhuW0NDJFFDDFIWBHR8W99Fiukc1/Ulnepvuu9LqYmNHsZUyFHxPohhfDe1QuBrlwdA7qsbX2s8SGPquj+p4XQHRCY4uruOOd8zFV36BjYulvpAJVrGHCKwz7Z+W4FwG5qZk02UNawfGuGvzJJf7+ulz1xF0SkEnTrcS798UR+wdkq+EBBtoxKEnzOJ0a1UZqyFJ4=</t>
  </si>
  <si>
    <t>tW2Ujr2jeEnN6+h1JjOpmdGZL43yWXRo45k+1pVbjxoQ46aGfAPw3j1Pg1LRQjCdkeJ+0BokJmFIvuMmILRLVf8S1rxu3+A723071VUv3WWQeA18RXXpNnnSIS8ih00dnjjRIgHUrMVa3D+1OSMRgQ478Qd0M/ApLMvq9j6GlEgXy6oKCKVe09rDnfptVhgLqOkDpSkiakc+3/7haU+PBaU5GX4CcEmWFZEzU1bIBpIUNb9g0mbjx34y9z0=</t>
  </si>
  <si>
    <t>yntxQUhO517o5RS5WyPoGvPiBKPDn5vc0cFl00F22JSbucMsVMHTHym2hMyTEMPp9Ri4AJOHexJPkpxOHgEyTVYLx17SXC4khJ8/J6LVSyui0ueZI7jVRqI6xN2FOwuJfOlIMJYSJTwpzg6tQAWl28YaABUNaCoJ3W97xwKTaQQUM8sTPBWpoNGiUYyDVojb4UjncUKwo+uhhs34sRv1b8FASgAU/KsWLCDJwsw10a0VLAJDkGv2UW+Z8A4=</t>
  </si>
  <si>
    <t>LIfKMeZvG5uNCJLpv+A7hZco+5Ms2/W4s2yUsL14M4XKtAzPhDXRn+zR1eJe16TkcjNybpLTBYHHgXs625ltO9u7EgshGi881pS9xhkyrRkV4LXzAj8EZYcoAbb6/0ZmK94o4lJlYlPCG/hx3JepPWaIIZzJrHEs/mxGo7UCjHc/8cewNPDBn1eTNrSHg5pzbFn9kXJFZKPnDZwQZjxveQIJsjTsDKoAYa5MumTaIl8IQYBGN+ZUvm8FqXk=</t>
  </si>
  <si>
    <t>Yazp3ULiPH2Fc6rAiGa+rxuEMocjD+vb1s8TXYJIVr2EvfiyXqSXUcSU45H6m2W+052NkXhO/1HLZWy6tI7DqgoWv2RhYTVGdMEMkBn4oP04eN+bL8yATL6o6T0w1mjPZ8M8DzlXksE1n+R3qe48n3Xd+FmiuP2gsbmk58CQoeunjikHxfMMZw7CBo+9llzLhxxwkRJ/qxu2TTVhrD7nsQzfLrruN5tVhuLDU4D1kr0+rlnnLcjPSUFicvM=</t>
  </si>
  <si>
    <t>DQLr1IHgX4I1neiPUi9ZwUoSCz/oy6nMJa0sNW2gTP93482yltLdlUbSaaPKv6AW+fasK9zWGEWQI0DJiwHQzjaUFlWtoya1GKkF5DoJqidp+dERQPBqDkdUa73AbgsYIgJLi2ZJiwOvQg+OXAZPZxQrNyIgavDqyDxixB6QzMeN7AA4dALo4qOAKKZPlc69ltHSprhu+2ybNjOXqDM/bdk27r13u4GKTuoNfNi6X7uWKQNMYqK5/7Pe4GY=</t>
  </si>
  <si>
    <t>4Jm/W+S9WyNLI2Wkhg5imX7olXgQJva1hm3aCV10YuGwU/sDqRziDhMtkD1y10cVuEiOv9aXRpmwxBtS3ZchKX1PrymFXUxQD5akP3m4fu3mYsKxfDwYZ1XDx7sRhM+dIE9VJjEA7A3nbqhVJXUXAqW3Hkk91qVjViWjMltmmFGeYjGW6BGC/OIGDvtR5Ps63ekkY9GFFURYr8N8VnWE3uwLi6JwcB860xGsjwQwuYxXuPtIFnZes1YQwD4=</t>
  </si>
  <si>
    <t>shaMV1ufzY8Sw5G655aQsw4dP49jP7/MgD64N8OA8IhwoXXbaEMVa1am5sa+40csyQkt3++kSODjUyFnKzkzgDmtvCuzoVwqnVdNQmfJQ8QbRpk9oCx+Nh8MdeubKHMQnxxjDfmnrgI6rg5SiHGZv0E+aFuWgl4ZZvx5NirtZchLWwcPzmY44EaBdJ3izwq27GaLVlCrRJn0BbiMa8+kEr9Nr3PfAVFcCVdJz3dK8jZq5IT2NMggWE9TzmE=</t>
  </si>
  <si>
    <t>XOS3MUffKUg8204oDTxWu/BpETVETE81pfwOKr/YSmPcZj5dI77PZ01tL+zndaUXfsavolctUcbCZVH0IjLByWOqoRQs2O52bkToZVeIWKfNVvrymWoPmPolqa5GD/ahuD0qJjgKoHZSViDN0c/jU9GhWa1k80CIUOOGRXOMPh48O6sYnkCH5vtCnTvRRnqk7g1+LKuzn1uZXmSTUiJX6Skx9thdV48u7ZyClDaCPduZWPsM48bPZ/OFoRk=</t>
  </si>
  <si>
    <t>GMpXvXuZ9cX/fzrHUw3aQtV0HcFB7xR+29pvrxZRyhgSleJnhpZNDfBBNJs0ukygPkm/btqEs7yzuZTQ3KhVR4Ii9PNfcX92PUaDEVAzFHW7Uo922ELmbFzcdLVCwAoYHotkt5jxxLvSiYPnh+83B1x2uzlDC0qtJtSCRGRksjzuud2fbDMkWA39FYIKhZk3AhjCB7ALmyvwjTh3CCt9EH8AYz4Wb6ALKmfOzDM6/FnyDbHVG47pCyAMr4w=</t>
  </si>
  <si>
    <t>TYYff/5qHV16nksrXl/osH/ItqwoxqrlaV2GNg/6bue32f12GqqE35vr+fX+4hmCHz3vP7rsplzinm3V5GG5vS43sG/Kh7txCgDfdmHWcPWYXFL0VmKPxfauQV2Wm2FOWtXMrRUdEoeDa271D5kNR3eCuKTIhzQ8Ic9v5c+7dBJ1fIyXtmf+1B63t4CYmntrDj/ENECVwDscUWreeCyzRz2rE2O5ciWPIT7AayBxV2LMDGVrX/ReKzETX6k=</t>
  </si>
  <si>
    <t>H1TFzlBzbHuVmdTHPI3MxVG0HNz4nPElbfF6/sVjOFofueuUAa8t+d84yQurz++/wkm4RgkD8eD/HkYA6WUDEA2GnICEpS+OYE0MEEptgyQW5NIh4/fuKh0BjKCWx8HHIkdSMEHqrefvg5v2Ckfk2wzQEGIsd9jCO8keXad+DS9Mb2kgdYFO+uszANhOOoX5aFUTE/20B9fpHi6tTLItX3PT44+BoYTrK1uAyIfTN6vdtgN9IAFcPvUafKc=</t>
  </si>
  <si>
    <t>2V1e1eZXp3l1kU0YbVyyi8JKUzTzrUuz7IhYP6gR9DxrpgiQxGDAPoZVat0UadxesZSPsGpSnDSRUa6PipSlkBrvHQCdMubx2y0wtu375Cvkf8H3vr31eRMRl9N7D0e0HaSK7W7XkGsjLXK+m+WewIPgJc41X1kPdUBgwrtptHVsC+5Sr4dMHnC/L07M1hublHxPUXGykoJErGoKcaVgydFT9bm6lKqj4ZlV8SV9xMIEzm0ufzMkHpDF85k=</t>
  </si>
  <si>
    <t>r345q0eRGLCE+rJExudGYWGvSUfgPKWTk67J9GxKqnwxAYkoJHneAoeu+Ud7g+wgY4rWoKYwlEC/E/i8bvydbBNIQJQSdolQlrcBAoxv+EEXOz9bPCta2qwbQ6on5w/NUkxlP/Uk9KUDTy7flury9I+ffz4bi99kKz7yWXaJe/t5gjzP0Wm2COemq76ujesEJB2SuY7rcEgaiJdaVB7MEti5YQ1x70wLOJm327hbf4m/YNkybXvZpfMEwnI=</t>
  </si>
  <si>
    <t>rCxj2Lcecf0lrCicN++OqBEgHbijM+Woboo2eOwj9VjPfwJX3BUq7rylgQOf7+NPq41T18dR0ymo5bl26IeUcuN4zna03orlFFMvfYpdQ8ygKXpzYsPxFuIBpEFy9bfLBUCTKZraN4yGRw6ov4qj7d2rmiR2iNWmkDQ9lkyM9BGsLkrf1drDk0wdWUOyRefAA0mj/Ve2jdSSB0JShkENoEV57Y+kguqFo6kKt7Ja6GsWBVIv8GBBKXuN+ew=</t>
  </si>
  <si>
    <t>lncVwQy+U58xNy0zpWy6QTWqEy5lMkzkeHzEaN2EAzGY3rtett7ZpZRTAnqW5G4splsx6zn9uysUI5miJf8bXBT57oDAeyEXz1vs+0ZRpGcihCorYGhaEMdox9TavDpSFQhH29BJcqFID7l2ZGp8N3LJFG9RFp0UArSfhtfRswl121AXrcitdkwZMtUmAa+M0QSMnGorjW2Gdxf65W32fwJW5jKxJW0FYyRvtvYXnuPtmA67FrxkXepQpTk=</t>
  </si>
  <si>
    <t>mAMqgn667T8vnKiojPUdtXzL+AFgMK5H7+eI8jzXyCMtnavIBW5J9voB0VIGDtO8WdtUJGjIUCEGGe7H+QcZHwDKN8G01fG3hJm5nkKhuLV27XUDOo+b2jXGt1D+CykQew6XT60qcmJRA7WaHW3S/HsVvCUeq4qonYot10ZvReypd32SSlXDE/gc9x0RsF8qZnbAPIXDMUqgRmFUq6iW+v98G6vDoJ4pPye5c1QOb7XKf7kkx9OqNKbkemE=</t>
  </si>
  <si>
    <t>6GwhfyPEcr8F47US3pRG3iPUEPAO4GrlGBDdWT4XKT7XCGRG5wHrWu287NICVJ1ClyUtYGXrNtd13herYskkYRvPOq3C30j6lls1cnKTwsdkP6oeK3BbZw9dhtYB+4iNgEmRK9Q0J6+W+7hDYOepqqDOUJq9KPuXasgPVF6CUhO8GINsLo3z4hC/wpPmBFA3TnE3c10Wr4lZasZt9/R3Ero8QnKwTIAwvUEua7txXYS6qQXxHYhzYAS7tYc=</t>
  </si>
  <si>
    <t>QB6zv9jcDM02jpPP7U4mzk3XBlti6ljBTJrxrdto4PTKeywj9bx3gsQKZ28RyuJkYzcZqkw1gj2nYZV3NkYqTuMmhL6TqtHHZixsvrmL+57v8S4ZahFtfUYItgV6R+vAVfeQDmv4lh+K2NZPH6IQiUDA5asxEYpoG5deuN42K+1euzDWZtiX+uB1jlEOVia4sVTge/BMDf9Y8DsSvCsQYsSM+EnfixNCI6o+gYx3BIXqyseUBbC/7mq4nno=</t>
  </si>
  <si>
    <t>r4Mg+MkUwu5S0UeGDUJlL/O61Mu4BKe8fjEHO5cM/Rp6hl6OHZ3fUuJQ+5fmk+mNC/fAv0rVV63d2nkk1RDgp+Xcm03f+8dRhz2Ij8cQYDXY/VziOsutJ2twJDzSUAQTuvOdQrZ2rrI4wMeJ2szX6PBRfoTrusMyyxnyYKL0lBXNLm8RscPzV/XeVZvHX5t6Z7LtxHB4WqqfCMfMPyJPCf0nZVRLq5C5RuXAXBN3afrfIfJW4nARMbd79hg=</t>
  </si>
  <si>
    <t>+kc/I5r2KlLS1JKr9AdDWtTrHbpf+aIMGJL9+dQBA/4MLmJJbMd1/8tegxRbM1yd4vRpCMISM7Bk2t4BSR5xMrMcDVPa+cVgSWGFHwFbI2V1vP8Vlay770cxOhBrCNdGII6YUGE5XhyVfnS6sqv1ixWxXgjmm7RN8gq69rrR2iQ/C5jJzvV/LThZKDuFah4SCHv6RsaTpTpU6eKQj0P5DNouXL0QYTR+Y/dD/W1aQuQYf2AHAWzLK3VCTZc=</t>
  </si>
  <si>
    <t>OVhIIkmi0XWJxyFNfGulB7dM+uOLHVe0SS70vpLummUqFZLZ7+GMmpB944Fw6OqVjNdLWw9Z5HLC5SNnB5b8D5mK5RtZGB6fELD/fGvH7vrH28onr7HkcVlCmb6osNUqQxHBotex8eTey/1OlUFZKEqp1UcouovIiayThTLV6GvwAFsPXfNzJVb351XUnTFiIi3Hc15N3GfBf/8UkkmN53g327DbwPY6pIVbqEQuNrLiLxb6GjpbDVoEMGc=</t>
  </si>
  <si>
    <t>iNEvJqCVgi8IJqrzpVXmbqLWhNkKMRDXfJIsHRLd9PIjcpfxUZdjd3qwgqw1kAFQNo14OkilzeDjsef+lgRgwhIktz/LKlLfOX5dbRUdHDXhkmAeoFVh0aUs1jDD6O5X3bGAU51cgrvkbTnVDzeO3HeiTkkOV6kA5qrfRsnjMCO2MpAx/3sx888g8sboyAeGb++Q2MCM5K3qYUyIgKWl3uJBa8LPZTuZNRU+P9iwYfSJPzgGtqMQodt98vo=</t>
  </si>
  <si>
    <t>gaO5eDQ6cl+QJKEyv+zsdHbTUG7zbGwfTQfHP96exvXrplzaZ2bQZDXc2oTy/W7q5+wbNQTwAL6o0sAHvsC+VGhpCsJoZX5bG/pT473ymWrEklzPpaUEdaCB39LOIFYeMopHnJI51hFWMrgNpFtbUHqPOwgmQn9v5Eje9VY4VtaLSXeZpFBHaolStLJGq6fHWSjaCt0cS2G0FlPtFKTB1MEVftAOXL3gwmPh3+oy9ZPblPcysChTPkHMVjw=</t>
  </si>
  <si>
    <t>o8xMOmk0mB7IumbdClS9E7JqdiW8uqpatz0NATUWRFnkcMN34VuQSHFVMvs76gBqrLP+UNovuagdDDKDCyfDFs7mvqVxKsPUf5A5tsxXrxgiRO2U3JCdsS+7fgLzGK4H9YmZbZw+G+Kp+Fy6zEVxwsDrypNk3NdfPkhLBrUHeiG3F4C7fBh0h5gB2kUkWkysxFdw3bC3SvCy2NX2yDsqCCKXQ1Umwk9Yk8+RUKQO68Z3tPRFa652XwDibSY=</t>
  </si>
  <si>
    <t>HKUqH+iDmEJRDhVrRWdjrGY2XolGJcPIe/qS4UZPEXSDhj7EYmwlwfQyZcJoAPOGpIGxB/8vpzIsfNUoYEagyOSfrmhStgzoSdqYXLgGv1eKGYRL7STMnC3M9LOcwM8fFYGOYuMCyD+dZG3G7ubuJhCFQa10WKKMYy3rm09miE2JGUfPfumt5GztjBMWgVSsEicsmaL0G0UkMEf9EAWdwqfmmELsUZX7GJrKqtHJ2Fm3R1zHKrJnMk1AInk=</t>
  </si>
  <si>
    <t>pcxeIzpa6cTytVAn0jOpp0zQs/kD7hd6kIUPb54+AhEHscoPmgtVvCx2lhng5/3fat8Vqq9y6Bega6QK2xk+8/LYmd829GZX9ftwYc51235DsRgX/KHn+FGgt4XrqiQwhcmR2mv0pDx4d2lNb7HJYZuJefSejcGrWvSZko3sd2QuwD+m5LuT30InHNH49pdb/ewJLhLg52RLL7iiccfka7QLO+1fsl480xOzkKpyA7+KAixm1GKCpXfXcr0=</t>
  </si>
  <si>
    <t>EJXRhk6GtZYarUAqKC8LdyNwhS21YCNglvox4u36kuZitbRheveSypBh17ZrAgW1bhakknpFhIkENsxPd8mWDakTetdnc3l2K7F6o/N4zxt1eNtr3XMe52m6HaFWbxr4UhBQOCfG+QNORlL102m3Gnh/7addcq97g/8GOlXCOiCQyzEJDHZ82yEdpGFobxJ0wOaXL8sDqkMSGshcMqcXeLAuCK02bgT3Rj08ZCYRhrsBJj9FfeYujAZiYuc=</t>
  </si>
  <si>
    <t>tWegrArTNQf0pUG/wErYD+tzlR6oNJq7sixit/jLxg/es2pd1uQTJVj9CJ3fEuvqDj7U7QO5cxf9QfVTN38uInYPbm8+VWS67RS/QOystjPH6e40/i79xdaaMGcWaA0TMIjCXCH4ohnuyynaRYYF5esJkTKY6BEiL4Rjmqos3nIliwMgBQwSIn4+6uAz1HRjOyr3oT/Wd43trzehksiK+DVfzgM+kC1Fzj6gn3jzXHHpsVcuC3unznU9ies=</t>
  </si>
  <si>
    <t>FgGwwovr4wlkPaOg94DI9qLIjO7BaMb2WJrg+XxtgHwrddfVuqd3ssXX8EjoOX4T5NbzGO8VrEopubR+1f7VdLIrwqRIW9iCwrDGwhcFwWrLbmuCZm14B7n3uDHsIZlEwnb0xS0tarqwyM0+tnDEqK+Xfl1wTNASXs/STxHLH78G5NKHipBz4wGG2m1JwH1+QMp4M4Bi6mS1oOMHB8JeyAHOWJoJkAMgHCtufhiBIKpnqGVU9UyHEx8hIzU=</t>
  </si>
  <si>
    <t>dfxmonxm5vxCLwhv29m7tbDLu2yACIkHbcroIoT/A6xzOu32I1T/gXRsnkA1R2u6s035gfs9bw9pchaBfcjAzmsuz1It4m7EXG/EN/0T8qzp+dHh+fvpBK3j/HfxLfY8FTwlAlzTWYcM3YEv1p4auqOAiCFcQrlOEQrRj+tw8RLJ4Gc5QBeNTrtDquJ+vkmFxoZ/XinnwQ8zqpNJIhfqz1ITc/HW2nX13dtweBO9E+QH1hFIzrgE65rGH1g=</t>
  </si>
  <si>
    <t>Vr+rBD9WgMOJ+VdV8QEj1F1TVg8gpDrNzIsm4D5h3g/bLuWWbcXdzshTHZGGQQn+V8ahiKHlGgHMVyXf+HDf+AAnRwVZcRW1tvoEswedT+OLEeOCJJN1iCXbPSBRmWVusfwclHl3N5BWl0YXc9E52MsVqb0Hxiveb8lFrwvwXmeyuiFmj/qrHJImMIcxDRmBzsa4IhTj1IykVFO4q9xM17Lsf+tGh5GZkWaG3ELV1KT3AJGyeCRGcp36fZc=</t>
  </si>
  <si>
    <t>lrZpUMxvW7PswQTgBlomX1Xut4g/degXpzjkkP75qFh+pZVx2LrrA8nACLTwARYbi/sHsFKPuLKb14uh3WoITSZ23MtjtKzjotTxuxJb+NVygK/JWNwPVFcT7AbWO63LWzh0OemVf7Aeo2l2At1aFyczr9P+hrJHxDIVAE6gkSehBwVxWY4zUghA9PdHM5usqlZgPOQd6CKHfj/zcLYDPNGUn4hFnAmkB4Z0XJZEjPw6DDfLpU3Pyw/x+xU=</t>
  </si>
  <si>
    <t>bXrpbsCxuYttFoZW9yw/xR/JJUTTzzlOe37yDDVijb5FG0CrDFtMxqDBGKi/rZmNdigO7hOpD1Gxpy8kOfBAFLyuHWvTDrpfuaDGrAdmGgek4UIxXSI4wjQBvwsw/2rN8TuzMKKYbgFGf9/dBXUde3llUMXPFo+3BW9kYDODbT8WWY2Uz4mlkbdsq7AM+O0AUiI8TKvmtYVGk4RYJalnY4dt9C5NF/xtHfWOeNMm55f0IkHij3Od2rC/StU=</t>
  </si>
  <si>
    <t>te8GtgKgLu44GeAakcKnkpp2aLzJsWDrqpOLZGagg4BVmMHtQvNR7h5ulktPGeDqTvAOG9iwwTFbVsUePoGNkfseuRV2esAFtch2Wo8Vf1RyC5oYKKk3UHqXdULoP5lH8hBB+kY5R68uDw3EFl38NFmhzyI05duSSQOeSi6V4SdJ5Vi02X1ulOgIv9X/Q6/0v2Rgc0FTcqji3RykGpLCuOgIGobci/NLwQ3Z6cTy/cnd0iYTLGBVzc1BqTA=</t>
  </si>
  <si>
    <t>tAwy0XDvVDLbVLGpgCrNLQE8KzyQyQgvkGx684H8Yfv0+U1BRQHYXqec5ejo5VwjD3aSVIha1wxx8wavgfBR/tngjzoCMDNhtvTGnpDSBMx64lRBwsLjoALzqaDKz3KTdzrnlj0DEOtfM0AgrRCdION5uxqA89oCEZ7zxEk7R6zD/jmp6+/3T8RaHDveUZJAa0O5G7steAqkviwM69hDXnIxCfGb34spvnRSOyvqhOx8menDU1JSfKwb2x8=</t>
  </si>
  <si>
    <t>TOurwIWnIYJYkKwvHI8T1DxO/KSEfrNxhRjWY13nfmd1XSdA2eGUjOm/irlYvZdlQiI1j0sjavBbG5z338JTt6LBVnnYpBaybRzV2a7UZ0XvScrPhWAwBmNdNHIOfeKvZNIK2dJYOBKHbSjqQKNRQ7F56XCz+BgPKuW+R3S006Rtm85dm7QGL/RWLuSbgpsxSCXz96fBbFBrwx1ze/jyY9Aw25ZQDWs7RdI5HVrVGkBWxb3Bw7dUaUKeXdg=</t>
  </si>
  <si>
    <t>iFUJEw1VWTXypOWbodE8daCMZ/GDQe9ZDVSo5vBKy7F/37Igi1pGCah23iMV6tS0TdkAIiUu4Mg9bb5IbwY2GximbeqVKSbqQHFP4lmId5MVf7HT9wxgI5+2AY3HoqrBEmP9NEAONRTsZvEWTxsW3Gz6l0APZxYMZOWlYE1CTmBfwjUGTEUZIu3qtEW6CLi1XVethOo24M1j8g6tvJiOeWpbzxOuwm/KQqS+M0Uy76jtVkCRO3uvRrcC+Ug=</t>
  </si>
  <si>
    <t>AUyUgGbcBzhuGkQKMPr8nrPsxMTy11wMACAn+F53grieaQBHldNd/HFVWUBg4df87CI4b1gq1/2AjyimGOR+KygJlRcty/I7ve5+kEgisAhOLbksYiMJLMEDxC7Aw/CKCl2cvbu0ravDb6lzSqS1yuiSos85Gj2WEfMkDHC5jqHLNUUpV2KxW9YWr79aZHY6Casd6CC9ecT6pJTJBbE+nk4oJZspElP3fgH3y8W+CP9252/wogj7lFiKe4M=</t>
  </si>
  <si>
    <t>SN4nlzT9A6IhjdDYChiW3Qe6B2JQAqf+WH2cQiz2spjzuQXrm6oW5ZaVJN4ytQlaptY/HSEnjUiGfRI2VEt9HyQgRynDAZvhksTsuNj9y93LFqHW3BEGpDpPpNq2ul5XT+bjOmjw2z0rYuYxBviVmTFMZq3EObP8gwkNE0qK/ID0SktAsSW8Z0MO7VxKTxiRttUO9hdZ8EAuXLSNpWSyomqI5LKSZIOUasNVi9q7bS+vbIHPRY1rFntfObc=</t>
  </si>
  <si>
    <t>J5h8d8XeqaYsT5GU95WzyMIZhoULJKO56WKMiSW9eRPl8wsBtmy/FkcMu3sH0hB0rm0g/YFWX61AckJEwcDKJVZ1sszZcHkCGPm2mMNa7ImVtfa6NlAwo9LjhQz2NNDkNJVdRjRQ3ue7gNsC2GcumrzMCadfHpL01w+rOu3aRaW+cr0dISg0xqsSTr7ONqjeJPfiLS7IOz1rIFwSsEZ05a1xQakAOqSTY/3MVqfcIKo3gZl3lRqqgnXxvcc=</t>
  </si>
  <si>
    <t>BkitYxiL5wfsniRElGA84o4UnmHqLzG4sBP8TRdRHQ+SelUBURZMoFQ8gpfnYcsRmUgWYiW11lCpx2AMFp0ODDw0aA+FXbKVzTOMIG4GFC0m68GoE5BUml7C0J+jsVNlOMF05ebnGbFk5jthAawu+Q9PMV1nTs7Q0aEJn3wh2/UwUoSYBOFHqGCghnEUwGKVXpv4Ud0jfladgLclCbux5qYs+kyjVbfjGgAuKZQjpUb4YS07eD9tL91kpFg=</t>
  </si>
  <si>
    <t>/HGH0DVdDGBMW0/Efkv52JBuDf2zppMOdLn66+xYBkC2+2nGr/yTQgtJnKYR4XH832bNgXVWpIXS28+p43xgfmOzeUjj5yTsuX5oadg4cSmPfUEQCJKkh0ItSqeaALLellstZYf1Sd3ENhpH/eK/8++DTJ1etZlvvPHZTbnzpCB+NtyTHn0INc7T8ZD/cWThR3QTdwaSTDBj05ovPW8GPLKM26XBGz/r2JfWbcMFnO8g9yKIkS/yiXW0W2I=</t>
  </si>
  <si>
    <t>TmPpvRLzel3gAA4lQK/1nLMa6KKyR/EnUAz3+f3wQxSYrucXVLirKSF4eZ2gkFf45FtgRFDvG6ONQIgvrNxsy+MBFpIfQqSuKkljJlDOrq31N7B9qP6EF2O7Aoa6BBrOwQl7nEKThPiwqPciWAOWpk20WhnXYwg2iuc4UawPCknnd4mWwXUnxdHemBXdjtcU6rq+8n/+uxlff2iQQzROrsho2AgZj8tOYbT31VF2Ak6o1HKOrNUTg1/9tgg=</t>
  </si>
  <si>
    <t>KSp7Vvw7xIPy9eR0U9uMksASJcjhEkfC0vb4Xs/UIAJ4whyNaT8SDuytq40Kg66X6RyyLaHokpJbZl2T5FFijEVz1WRDQdNFGmpnVwe0+cMpgjVUN63m4Pg0Q0IEA/xTsTU+17czUHxeMS0itlSDo2HzsA0WKUceWyoJGM0SHoNvl6yNXLT127CEDVwenSeOTjbrw5vvky2NGSeUun1dCS3zuxXUQj7Ilo09Y4X/pa1MRECW08BJ4tgooFQ=</t>
  </si>
  <si>
    <t>2O2pdJtLDcuQcD0PDtwl5jVP2rb74ViVEecZkPE35B72EnByhO/yfxOJ7lGymAmqRb8LpVmDOrmD3zUmrKCWNsQDFUvJZRXV8xMOD2CzezyIouqD8aOeETTGoWMAaJXWQoig8M0JFhpCCjUh9pAC67dbSeer1TzHGWEfUgSloHhI9Z8Bs/lfezSk96yBiGyQnadteq91GAzFpQ9/eA9nBbh2fVaaY5bG4He7C72RL/ldWfAjG9bhSGe0A8U=</t>
  </si>
  <si>
    <t>YQaEa3c3snHu7rHxeumsO6QdcnrTNHmkky+tBrn0dnOmQHNfl+0fXdVLGlpi2+tQKaFvqBZyph69tEUtbXTzYtYkQQPO+5UabK7jN+mvv+Rg6VmjPqMwxB8gUJvnxVugaoiEXL1xbgaAledrSNumzy/voOe30uAB36llFYA9hQ3xnE82RyrhklU3n1WmqsfEVEoQOlpdiuSY4q+6SK8ZiURA5Q8YFlyVJuGj2tW8g00R9wCJoLB2NqZhVJI=</t>
  </si>
  <si>
    <t>dYPaqDyKVOSYvqIZS//KjlQpB7KnKj7WKTaVOlQSKGvxWpXHuBGDwSBsSjCxuSfQXIu0ctu3rko+5qrI51U/ULieTp1xLtjVdmV9yc4YHkAWJTSQWQ3XcO6WMYM30l8aF2ieBlwjPRXXhkRwR6cXEfcU8ZqNLtcVWK8wV08qAJWUE4/PH3Fd/AosO8OBEFiHpH9HSuiY7K1SZsINc87j/H3kBP7Wnq/xlB8KvEm21+XpdLcw5njHsDvF8nU=</t>
  </si>
  <si>
    <t>A/46R87zjSDro60HoBR8+vKYS98/BCDMzv6qFTmrIf9YyvYEsHi7RNyqrLnmFaoh+74iA+esGc7BDkJqDhtW4ZUrng1GUNd0mocL6StFXdSEO66tVERzbW0F3LMZV1elGKLmlR0zqY+I2MkBjP4IoAo3bD6bFr3+XtXI1vJeijWq6ebI5oUsr9T/QxNP/1LRije3VujVOJN6ZyGySsLVbG9v4D0PeF6mwB2QUyIDw8+ny8bqC/gAgBal4Sc=</t>
  </si>
  <si>
    <t>6TqIA45PBvpK6Wp73YV1Q1x4BGaenCeJDcuQuAdNGVPRzTL6VP9pckY4Ppoabb5+E3BTaz9HJqagIeGhfV+QMEqY1kOAWvqNzVij07nSNkLg7VSe+jN4wKHWtee1lla6fNj5K+rMZLLzLayhxis6onwcZtvGQq3Khsi6AKcA+DB2jLLToMNF2I9JaW4zjVpOj6NePFzghY7yYfvioJNveCkAMrz2XoKT/ly2nnSkjiY5p0BhRJFIGKpKgGU=</t>
  </si>
  <si>
    <t>sDK3yZSdZaim4056LZvjonG03kS+pMvY07oLWfzbhzG5dS2cEvLfOirSTgVARzaOP1zsjGILqg7vkHWhewdjntcwuQq1wpUrZt/gA21ApcroQVm/EWhzrwkYDKLLYHrc1sUpTkFU8qjjLb87e9CjPdIOUDkiTnMvUznX7rh1ZskiLA4GJLxU5UWeFiwc8VuiWRi6Gu76slF+4t5udvigh/vtgy0kiilVNXSS9eShlkDo/G3YfJkP6Yytg+s=</t>
  </si>
  <si>
    <t>6pZnGxHKa4wbRuj79iPzlioOOM5Wn1nh5gZzIGHtdi4xjQDplYU39sLU5vDUgGZ/8bkr/y4rFRKh0JV98hxVKxO4O62Hgz0mZt4u8kmEpt3rveylOR0cSoKOACEzYWHK0AX4WF7flkzBSQDdzTow0qexqBxXnGSdPhnbRwCFbYwJe4dmuVcvwy64o0H/lrGEsArj0/rTHt2fJ6se8vf6w5ClLbspNgCciudVdOuT8VPZz+fTGGvCveXz/Hw=</t>
  </si>
  <si>
    <t>/Z9nAvzkLLtEMRESF32KXtEdD89mo4EAU4FVbeLCKN4t/dHewlTQbv8YHIcERN56PkGVHU8czTYMMQMa/lNfXehqEAJdWx/GJcoY2PqBGqcPmOkbdoHJt8AwDi9y25nRcBDPwiCIXT7MxOleZi9Awo96JrNjYijd/fzUKYMf1sV2+gYh9YYekkTUd1wYhs4gZIG5a0/sS8XRwe/iWk8WAKjeeSl7ICdkbrSmA88G9jSZsf/BgGMmeVjg3Ds=</t>
  </si>
  <si>
    <t>iHJvVOmpmzz+4v9gLkYxLsCLCstOEypPguMCUL9E1s0w9IliA30/qLG8RFG4jtSBKtokCgNLCY1qZ8+z4rvw+PDIpHLOzQNmcTvNRgjPbIMMXiFGv3ZkU0llWZDa1lf53rSIUpkI+RYqWDionI+O7VmuC/I5E/dy3PLc2OCkdp7XCZNwn7S8blnfsIDa2sjRa60bwCYibaB8lC7sOkI+Bg/kdKxrI8TEDq+qpvEsQj585MD98dPup9ZE+0U=</t>
  </si>
  <si>
    <t>EHj19r4O78p9c98Q317S9JSl49iW/Bh6h0I2pDS+HipVyLoSqZq7CY1l052zgG72HDneXs2jJ60dE8o3M8XVC3VZQopYyKr+d9Rqf1JF98boroh3tesTL1s1x+1yBKYqmaY2bPrTZzqbns43XgTDq0G7qbnHeG4K0s5pSeECLCOBAeIw2MItZaK+mFp4pkwbJw+87dkcvpkw4rmJ5dTtoqr2siWUgxt4ecU/FgGzYyShkSFzKOsv49po2fI=</t>
  </si>
  <si>
    <t>EypXMNijm/EGo0mQ5apq84h5UhAovpmo2BuvyeEVJyPb1Do9ZqyEYmoUgo7p2tFupM7hkSjCpLUiArGALKNAKFYaVgGKcZ+GLLqT3Ay1Tj0WESurZk5FRIAkxxuKUf+/HfgdWphXcnx2gwsgbRaCGnbjVnwblUzLZgDUqhixLB2CTkkzZWTufoe4xPxmTZenc4yZp9lC//bHR+0/DHFpXaddoNY3J9X2/dlkrINdrZv8Ekztafp/7ZN4Wh0=</t>
  </si>
  <si>
    <t>xLNfuiB2Mf5acc5U5cgwV7FrnUpXcVDOd9KSVNfBrv2eZEp90KHUygvKjA3scgFoxA7BvWt4F1xzdsaPA4fO1DtqqcuGQ6jo7x+aZ4GVX/WGDbN2gakkInzlTVnXLqzniRaFhBLLvpRC6tH8lxip/j+PbO2z66WJGa6oc8IUnATiw2IqqOAi5YG1Is2dCqwFq5JElo7GuLP7uoTC3w4pj0nOP/VI0WXkpbd7IEMSNfjbLtSltTcQtJ4AXtU=</t>
  </si>
  <si>
    <t>wT6I0y12Y/89sUI4BaE+huEqgo2n+ZB1O4GASQxWUKJzrrFcdCQu8FP4QCHVIa61PnCmt1JiZltCHRQ8mg/H6neeWpNywk8jeuCFiVgK+S48BiDQFplFFwOZzbTeI4VflkgZdq1JRN2YjqpRO8gAjStHhpnjPL/TCtmmBQGWPRw/OZec592z65Nt6SWMFRnON23aroP7EEGf3PGUKlBrmx3kc6XHDb6mgYT7iF/CdvsYDTnOcABXjI70cVU=</t>
  </si>
  <si>
    <t>6XsLmBQAPnX4tR6V5lo3zhxFjxacZyPgJtUR5hq9MIP/HslsplEoV+zDcJRRs8cKRelijcrTexxW4VQh3A96LW2lNtLVByiEu2qm+Y0nYPeFTPocYjLuls4z9DCaKDalqq6nmBYZnmHda6OqIRGqyGvws6q6mthQccqUD+0gLDDCB/V6fqllHMTxj1cBcgViCRR9UjhTd94oXv3Cj0IweRoaFzti9697PCuR8dfRYbsVjKdKRxk4WkwVqZ0=</t>
  </si>
  <si>
    <t>CZZapVKqTThYGyXEMXP3z+7WpJlrgpJpFBOaNoTSeL/u15QLte5cGj+u/npOJZ/B9YyjPKNm/OMx/Y+UHV9uBZ/DnquKmSuIdjxlhKsKWzDCcEjoAuuwKpi36tZb6CjySv0/kNfd1Ofn2N8y9+kXlJbJs8EtPB9llsLzGSAk5tyseYBgWKaSPIeVNsaW1zWIlQbf5c/A+0PfjrRfnTU39DmtD1MRnNFsKtCpud7BiordQ+jKaQL5Il2Y7ec=</t>
  </si>
  <si>
    <t>OZyzcURfSqpVyswCD6CkqgSiJr0m+KlzG3PovxEdg1SPsQSfLmf4QoB8JfZSFVMabO2k8H2WFVwRML1CnEYrLG7YnxpBiqsriX9A5bgGfnNJWaN2tg0qHHSCbFjmsoDzWxT9Lalyqefzm1PzbQV9VqiVjlfb6TWGiA6jjDlAkfp+faJiW2IyD2BJjSJhOnGJz5M/z8IN2c/BavSMuF8KtPFOv6jhzL7tAhUqNJ5N7w0OhEUqpriE6plMiRQ=</t>
  </si>
  <si>
    <t>yVCBrAZx3EOrrxGA/zbf8uKKH06n77fioIl/7F2coX7LOcjOhfVMNz4Mm5UjTAkNbqW2PnpPLIBxC1ECJlpw8+Seodbkh0VL3d3QRxL/1UK/0/j/7Qoa6NgSld1XRp5W9Dr59rudYd8/zjD6dn80XU3J4HasTqjNp7Gk8S3anMWUSP4PQ/DJkgWPVBn8tTVsn9RHveVTzSCjc97RDtrKe52ntb3GNLPRxwiI++IS4budey9XEAXRiy5Q5QE=</t>
  </si>
  <si>
    <t>RWnHQRc0mnTjJE7YhiLQtsbGbPAEL/iAUG4+cqDf9GXOArfc1MKjkv6FmKU5gP43g6JC/UCnT3SE9JVPrNzWUpV77zCJCHsqYXNWioJ+mGLs7PXs4G1v/sP0vMyK4N2Xv2P+mItefaAXymnq5/Ad4HALOZtxGIB5fTztxnh1YvTI6Ewrvn/6fgBQaGL5nD7W2vzHQHzHIh2RK39OpdQ3GM8EZQRgn8EacWwpagMzIIExAM6MHFmwX0AuN0A=</t>
  </si>
  <si>
    <t>+QhbtZU/lvK1j8ashe0GjQDoLMHD4o5iqsLSIqgBfIU6Z1F3m5DXwRD3EOUtm2LJwPTWx1CvtKSRT7LtYHkOip/kYOF3ApY+9zzRxTYi6sT1orac5K6ksIbdJeZSw8Xzuaj+7wLDxVi2lSu2HI+9BIZPhdPGHMmk3/Uu4DTVeMoD+0NykPsi1CZ0LAcsaC4mfnbPtsb2ieDfmFNNRY3KAgxcLYY8zN6UFpe2fBwtPjPbj6jCwUdkdtJmH2k=</t>
  </si>
  <si>
    <t>JLzHMqyxrdaekpDeA3SmrFeIzJqNE7M9+fZR8mk7f/mfN5W8nd7L3xlGoCE1nlcIbv0HDkF6bS8NN58o3X18TAVwwXpSPuGOl8XoxQKApv2QjYcN+V1a2nGnbXE/oXqYInhr5SZYFc25RjYCqfzUwb1F3NeWc13V0UvylfXMeCYEMV0AGgW3YNyb0zBDsPlc+Td2TDPGw1muBhfkvGDZnQ6YGlzR6yG+XlnbvGzJe+Y98LZcuIdNVDoBCjw=</t>
  </si>
  <si>
    <t>UEb6jsNtsj6IKYAhTJySdw9QvayBQDH2j99HenQHxzmUEztiAOdu/jYL6g4BpgpVaQs888vy8EwJU5fP66M9m+qUSvrSmKyJ3WJlpwhVktOh+EhsTYDrupvk9wdU7zIR1iDTX+Xe6dHW+mjqvP/BNmV6HUI8Uj3DLgWC9oEeULNFf8oKDrIsn9EdC6Y1nGkFIyctydNK+DzCchgpIw2xbQuf0RHdVSGaLEXNx0G4Pz8I/AuzqzGjAB39auo=</t>
  </si>
  <si>
    <t>OLxU0AhAh84eMSHkJACCo4Yj0aZtssLwhM7b1mcHPOJUA18jXRCmCtGKofIVHyyussw2e/cq2svEf3L3Z6X7s4GOugClY13SJsdyXJLLi4fidp8MLuBWdEYgYKthV5XRWiD0IPJKKTVnh8AkB8bY3qEv59dp4FI9xmAc1ZssolqnC9s/pYWnJ83ubu4PI/B1DsRim7rsEhV/smKLVH6VsGGuC0ND/Gfu+0iGXckkANcU1Bd8/coVHKU+Oxk=</t>
  </si>
  <si>
    <t>bZI+iG6o3RjkmnC9uFayQZtPB+K2bU4kpYbtv1iFLv85oUdKOM+9Y4Sjs6/GGobR0TRT2Uxlr7c437je6sGinlybit5zAj6md33/fZUvyWViy8I/JiNSp/5Los+zWEPVu4XDu1btUJN4TNA80y6kUtNfdSwGRfsZHzlpqbh8fYKJKTZxQCXMqbhwI7rCQ6yFwdt+ZZsbqEHgCEKOQZiNsqRz3XeEGGpfa+LoPwfCmOeJWwVhcMfdr+N/s0A=</t>
  </si>
  <si>
    <t>aqprtUZUHTWFrHRLeKNKZ+hIEcT7acYRTNo0ilA7jWZyfa0IJ40aCMvkqa6i1oayz81fjCy5BIh/DfOecEViFDtPuiXrAlEoUGoOalfHIROsJjH19/T8JX9QXotilmFzr0hkDnGXP4jQvo3FpalQ15nC3dKYwjeMFjTat7jVAVdlraAwr29rDRAblEHNZn/4Hd2uJ9xigtBsmp4DAvWDnxM/44gSqkUIYjh1+fOXponX0LLciCWCZX1pMSU=</t>
  </si>
  <si>
    <t>NwcGsznybakCnIWFgwvT3elZDtsPQA7VmsFi6zS04zti0n09r5+8su8n+40ZxbZhFP+7nTOaev//86XzZ7OWRm/pURf2HG+Kk2KU0oehd581FlFPzBL08OBO+f1k2Q5Yu8z/XrgaEm3Pwba7wnMbIYEYPC2yzGmSsY8DpWeW4AnAi+u0SR0SZhamv9EvXrjoXORBAGRrLmZ/PN1Kykr2DGmhPm/V6ex/DNT0uFrDRLPhYE8Eb9+6459C2QI=</t>
  </si>
  <si>
    <t>COQ0ZJ8SzQ4wcpLQI+XQP8B9i3KxGLqSsWgMoXG4ottm2blQ1x86ZzPCA17v1Co34NiEWOnp5/nCyeVgcv2UBkUU9VUhk167vh/Z3AKWjNMSM4WpRKHU9AaggeU4SJ6pWb+XZ4Uy598LyYnMSNyg+q+iOkak1tY3mGgAbrfaXl1wVPrQCMzkOlkC3/bq8MkvKxUfpzaJ/10L6Axb9PUqpjCy+RBlFmIKvzT8aXiEhovuQHO/dWuS/P6gizo=</t>
  </si>
  <si>
    <t>Y2MHSIhy+ZYtMn0LthAFNVxTlL7QqqDu895VLCrL1PRiyv4uo+XfPl3uIUEJiXCViPErL6yIQ1fRF2W1JPidHR+Po8d3ZumFYvmu/v3mMMRVUHQR4nXgFSuAkjUCS4f3ZC6j2UYpRrbwf65nvWPE+DvOBzkHYTYbFPkJgUWDWqfKT+TJ7PfUejwvAFd/YhxmG0glDnN3CY3RCBRO4WGFsPixGDYiKQIt9xHLsJPJCgkeJcG7LX8iWL6D65Q=</t>
  </si>
  <si>
    <t>MVELNaOrXd4XJoZLv3pPwpD/KJuZu5sAdFKkWX6L6uwXfcuDyNUISxIw1zCabz0du2ZY6SreTUmaMuUvoA3ysuDjsEtoageZe06PUZYq+X8dLRSPNVoRbsZFwJ+/sTQbQa8LoJxWcPbeOR0nqF7Q7RH4pOYPtdXssaQeYap2sBAfeg8dwuvS3moneLlmsfncoU2TOTxALoq7Nt3+fLTtEF/ARvVD6nZswuxOJtE1qNI3tGwM6guRrzowT44=</t>
  </si>
  <si>
    <t>U8dAj9htHubCSQyWQUtn/HY2dsnspzCsBFH9Gy6yvxOLboNEvx51ZyF4ipkPh+Gl8yV2G3msDy6c1HXTdEaMTMj257PmJ7hN1BbzrKWlWC9IsvNsJIq8Od61chfVBmoC6F4lTDTB5Spdq5PRNV3zz+n/+seLmdVa1oQ+fgFwg6sGDBSA5/SXlJ8hzn3ldLRNb8901VgO4FmPGvOoEIzoftFb5C3SbhzwUNFro33HRugf5vmxgtUDfYLdUhc=</t>
  </si>
  <si>
    <t>SeXn0asmkAgeWU30iWxYYAGYYksL7ASMSJWfJD0bMfC/HxeUtYSoK09W+IP4FnugGsslUVRia2ELgkUTfTslk/4CpAPOCNPMN8ib9VDv3aY0WMPiZsVRez+QBGHLyEXe7RHNaru1N1v0BFeOgag0bOYvLTHSOIxWcVeIXUohHQCaXvANUGjr8faMs9DgiNMZETGC+xchSpfS0JENVhEdqP5OcuR3SVgcGyMHlh1tnzsui7cLWOd1cs/2JU8=</t>
  </si>
  <si>
    <t>UXi/b4TJ5GmJAm7PXFn2E0wypYDUwusOLiqPB8yF5/iuPhRiFRChBlu1USydPdLAQRHrgtunRoITafbARGJM30X2TJ0v2UQLQczxaLO05+c3NoEsyj64DdOjaK+rskzG2XxjqNOBaHZJgLHG8wLq1wHjfNI2uRwvNs62FpvcjdMybSP/k3WnkS5dgc4ya6v2xwOsaYd4Q7ngy+LQouBNHfAd8ciO9mn2Ni171PjSfJenuszNvUahFZ367eY=</t>
  </si>
  <si>
    <t>y4gb39GkZFyi3mANoztDkX24mowczToVzGhwPOBrYM5a4/QWmgYoqxY+PTElkhjdXyhqmccznWTgGcSKsYb11Dd/E0e0ptYJYk5cVGdbR0CByt3a4S8BNs4mAQRtTa8zjtB1LlPHaltbZD7RQOj3pCGNOTM7dh1eELmn6cVYy1bO4OUDyYkn3o1AYN79rM10LPCLYEDYeMKDd3NhJvg5klUNMEsc5u28+clfureZguf8sSTf+I3qs8EmfQc=</t>
  </si>
  <si>
    <t>5LeB2jSMIxcvHysVjxTuIuc397CT1JyCfGngDGR8uYhCSLwVcJ4pNNTdsDugZvPZyvRn6Sd+62CUcTx3CWMG1j4PL5JD7rWPM/poIwDaPOGCq+JciUznuIEEPcKXd2c5ZM5sWI0y6XuP9fGi7C9BtbzTfo0S9N6c7JcJ4HAk6Qj+ktAj2cnP8d7OLiBnU8228GsylbHSKEeTQTXeTdaZElBJZFnTWc0VzfTvkR/Ro7hdS/FEDC5cDrBvRgs=</t>
  </si>
  <si>
    <t>QGdwgVXaOQCoYSz4oDitQoHmWGpt4mdMg5w6E7T7rjAq1VJauz5ZAzZ6a2jQ9mD/ceAEP8gfIGRBg2417r67kJmd9qNILlrFKIV7b/ULu6c1hg08TVf3GCMXOlQkKJS8lL69ISjbqVlSZuDIeukTpDaRggn35NfxEmeQT8trpiYA84ZP/AlKXdbVNU5qNSkozjDebmMPBo6gBjUgoNXEms8UaFVtrzHPCHKCycQ3tixaDaYtcp2E3+r8i88=</t>
  </si>
  <si>
    <t>d/eE5rAUVY5y+PXrBumJec525Fqfalvl2g5EAYSHk4toMyQiuGpAG/X8m+ySP3Tp9uc/t+vP1rC7fbZ1nu6QCcUe7uncrxqD7ACJG2bVfMiYmttWIapGLVgpm7qUVX5nbXOi4E/8hgi1HU//lNqHoqSJAVJ0z4Y405v4umAAyb6Le5ztTQqTa8zI3vZMc6xxp7z0wtwxmxQh9FzdQe6XzxG9J4NK2NI129g1QpCA41qAEwjmme20krkpMS0=</t>
  </si>
  <si>
    <t>v9MzteBRTaJ0r7GYhUio0TdvxkfHOv6808qkRYtwSIzsh35P83JYSVyEcbBpzdTjhXL8Ry+5X6t2wKpWLpmg4sJzF89Cc5afDWodMZXTs9RWTVQvmV6sCQhUuciWkQCDfTm+QSuiXIf2+j9YxlaXnH1SDrhyoIpXqpmK7fifNo+/Um4eqY8dk1MlY3smP559MCkLtOJMEbgOC47qhpMAhz16VQeu2H3LH4b2X2zCWzocyoHT0FX5kndvNsE=</t>
  </si>
  <si>
    <t>JYFba2zp5hVKwzH9cwByIGde3T8YJNRxu7HmI0JVh9yVptXaiJnv2e8nP7KvNcy0wNRWHvn0nbxTZRpINPy4EiEdvW2xE+CSybz70RRk0KLHZ6aiN6sAyerENwgdbqULKx5eiFkFocqDT6JMUJsGfcuKTyiBp1SUTcqiqWWTP8ALLyH6J38MWCOpcIALaRCnptI8yu97Cuxs8YtMMNphn1hvK5GKcbC2tew4V43TdBPIrQCMxnoYyBqQz/E=</t>
  </si>
  <si>
    <t>la1UxRlQ5CjVsQpgLZl94oFQaflm3MKKesmAo+LG+smhUd6XxXb+m9QPO2UvWg1bnmwZwbFXHV48EgYQgbILABl3igfPYHXi+jySX7OO/M045teLoOMx1x2hBOm7BkQ8tbIXf54I0iSEZOmRWZOpyVfIRCnxmKJowvs9biZM1QrWG0YX38bkmQjwY7KpT3r0pcMO5vkuwpMwTCILsJbhXzrKCf/ls/zNNZrQm/BMWjgSssdPMWVzc7fSotU=</t>
  </si>
  <si>
    <t>q7Lbi7ZKjmvdluApxcGSmZsASuiqPYWYamR1Ge828yn0k7rVcW+OKjOoBZYw2agzw0AtgnxF+ZZQZ6iNC9hwDqOKavIARrf3/NDCNlN2Daw7dbaX+Rd4iXyEX7TfW3FmkY/6NQm4cwXJr9M6bUdl3qtwwKn1dJBFZRHzVJ3RbqgVc55boTl21sUaPQ6fSWH7M76MRLHw7Wma8bQqlvCEE063bUTwLvZme7/DSvPKU3MssJoUBK5irubdHVE=</t>
  </si>
  <si>
    <t>6fOuXesa3K+IFtY7NOrBCKW4O2Yw6lRZzVHXg8wTBHQWCUjxc5MDjpUvrokEjoj0Efzn1GCPUr6kiMXBkVtpznZO2Q5b50jfTFUNe1YERBfTutQ6vaUwh6mEYP2o/mYD5ACsije3oyqPt/MCqXhYVktkRzbsgTEwBIQby0HJ9PsSfjPOEsxKl555PfLe4piuxmxZHG4DEH+We6yZSyt2dcuuw1utxTEFQNensTYAxCWkqhWIQ6odkCVBC3A=</t>
  </si>
  <si>
    <t>IQvsUJgTflZJqsltsfkKWhuAZiPrteSILLtGiaPEQ6s81bJ5O8AaCenjQ4QfFBZo+0hZewA+7GyQAAXrHBildEkrIxF5gNmHDbr9evCpz7YsXDW4tkpJTATGv0oimI4fbfNnYr5Q4rgqkGi7F7m7Tm/QsCA1LuoqyfOlXMcux04Rpu3t0tBi7SJAYK92zNR+fUi3pS4YTwPsOhL7ewrU/gU9+k9Kn0ihb0bwPTd2I88F/Ae2A2SjUVilCZs=</t>
  </si>
  <si>
    <t>nJE9I7D6svTR68Xr4L9v9Z/u3TCOwcpnJVry0g8Thl3JMZOzOWfl94wOMyudtZsbCBnAczP0uUIkq2WwEKYipu6T811r5LNc4x/Jaa2/mP6RFfNjcnBAjDFjwDJrEy25FOqrWIKKmDuRzKTh98LrXq/FWU6/8M2o9m5+Oe+kTAmmB8QchPGTQXfxrzjUIY7NXXsbgWyAoW5NKZ0jQL9drpM0lh2nKhaBYLgeznw65LWWJkuD0sLIUQ8qycg=</t>
  </si>
  <si>
    <t>sbi/oVPa7YZO0XIay0rL2h8wfzkAHRSsFlecCPAm8yW4ZlpNyCJN3lLEDAgMc3wfEs32E5AcOntSNQediY0VffP8maLOUpzwEKjZHBmFFp3x0oKcRKV4JbrjCyUknF6c8F3O6/no22CvgfJvc/3knVAEJF1Y6tZEVDEaaC/Fz+DxXyTCTpIO0qd0Um97lqLTZZLxWJnTsPBkvjQuy94mSfthLgP276QPVa2MOM2cYChir3KkRLIcu6eNbak=</t>
  </si>
  <si>
    <t>TUKYy3m+ded1XTuZmxRnmGLSinMOZbPh14Y/4bUhIkVZFvgb4DLBbgpvcMoKIZkt+lOVeXkQiK+Bzzlx/cnJQ8o5RSAd0DtxyMk47xxjJU8MuGZg0Fy2BmgRq2Bhn9uVFWoHv2dUQkTxoAPsCU3nRkMh/vszJE3+JoEt5y33qXsY7bpgZKefRKniICoNNOqsnvXGrxjBy+JJ6gEnppr6+WTbzu1LHqzWkwDP+KHA4lUi/zV97cH+xZAnRjg=</t>
  </si>
  <si>
    <t>JEqtVO6eULnu6LVCegs5xXufQSBw3esGmhldePRmpUZQ/FWyd0YAgOGmjMDgu3t5tWDf2VQwtX1+GPx4opBhn3diMmMFJCBy8sy4nCJlUDYoEar+Kxq1V9KTKoFhFRM8kBAieXxLKy6MjU9eBc1usgMDuraRjoV9sOXFFHwI2LRSIJBRl1ZO79bYealvxXU8FZ/YUHil9fAkN0OaaR8jzkkvb1/BEK+KbwvXv4lWgfhcy7AXPlFVc5TpFGU=</t>
  </si>
  <si>
    <t>NJZlVzaGcLsNLEEkV5GeniJnl4MUy6ZupRGZ+BJeHSEDVsOicgDKnd/U37TvyHv8w+R1zswt4Ju2n2DDifwm8c8ILVuT5zN4h2mBRSoJT3sq7EGme37AsPpp3ZNsPSQi9OyOKaUlsfGBdM01Di6gLfocpiec0xRG98T23XeZIuwRYsqZ3XdvryoHVtndaRM91M2gMIbsd4+hOGCh31jMQ0KvzTJerCAjf0kZ9oi3qWeSqWdxwB7DwS1zT1M=</t>
  </si>
  <si>
    <t>PmEHyfhmR5ilufUeO0JnMYDTN5rF+wxYosLFTCQqDaX+68/OS36MNIxqZOTwKPAhmzDSdPQztr2KhzCPcTDP37jBqrgvoF7NCc8E2aFpIS1rMRehtPBI1nrtMYXl89lXWXYqAfc8OVI/7inrp5o1BAZKeQHPqqB4l4MVfk0VpJVPosbdpzKtGjJSMB7ykFn8WF11Z9L8n3A7XYmUj97MfCVC56dccoYEZV998r1Kp1vpTJ0csCICDhxUYI0=</t>
  </si>
  <si>
    <t>666nrrZS0CCceXJBtkpJzuXYtx3h3HC1PyE5z9mMXy5cwwoGDpnPZJtswHuSNLRVSjAdvwxozhrmGuHjG0//O2FIrETqCPJPNXrvKocRE/JEWIpJKdWESEET20eNhKg9vzI10mQZDSa2Zq4D9C7T/nPZuYjiDnXZb1OaFjYbavxw04LpnMDBKUQgnrXlaIBkMifo02YH4mEy48DNcLlRbk0C7qIrq8PZ4qo4rkrkhhYiNOSipQ3kKn9Iujo=</t>
  </si>
  <si>
    <t>JbtJ8qgwSe4AMkn98dtQ6JuShqTkHB8qniFveXdCNQomhtHI+hcRljHYdzJekUD0+bFl+pdcCjNFx8b998ySFefZLWho2mCDN+42aaVbMoTJaWkgLj1bzwLBFv18spnKCZN3jiNsKHceYvMwf64hC84m8rzawFJNfMwIavAsOqkCij4QBTJVl/w6fngJSTFVFL+XmWZCTyaP7NuBCEo2gi6X6VuZJc98+NQ01O1vU7KS7WnLrl9c1FnaPlg=</t>
  </si>
  <si>
    <t>elQqrZ6kAGc9SuwI78IxJlYkUP+nJSCP20553InrkFZkwVbXsgcICfe5MKXI/n59QdTau0jlKccHrvQA6ZJmMafNFeJceiiaZ4Vcq5PHOTBcOi8Jh28w/r4R4MEE6+lPpcTxU6tS8jeKR3kYNeGpGLXRZa7sjMsUflehMaFIjhdnSImbvDVqYSct2/eZsEt3sPpSbZ5hMdpcW9GD/lc73xVbauFcbdpxf2hYOpf3I/wA+8Omqmy1A1vKsYo=</t>
  </si>
  <si>
    <t>cukdepHvWL1K1qjo26pWXA2hCYSbiwylSLQ5JTIBdv1ppBtNa2KBCZwhM/wsMvDhFwN+POrJIkQzMFhpGGMDl1I7cT5EsKKtQ4yHFis4YB7tpOYQjay0oi6dxJ/8kq5djzIeNhsR6fT9pH1yp3VYvaQYRpvG4zV6XekiD3JKCEC44IfWiUNQpXdar4QaFmq52j/YPt/uoIdrCl4n2F36O6fZ56nEaabAg4vsR/V0yVT5mgMYVcCcANejGyY=</t>
  </si>
  <si>
    <t>P5VJSO87FZRs6DKzTFyzVr08dZAEKqINQIeV/VVVWR+l01cGHBjOjqsGeynS27ZQrFSjG9P0slNc6tryOudoYcGO46qhkGRQFx2zjsKu46d4+/O61f6iUjkoge4QxaQJ5Hn8dHX/jR0W4chrFBQ79FaJfRNBVJud21NQc8DYLaTOF6aiKQke5FRWwr/HQd7PMymVv4rOYcHSMRVQG3F0xGMJzai7dUIRBBHXh7Ip7SVqdQcNSE7S6ScI8ZY=</t>
  </si>
  <si>
    <t>M1kXPP6Zzqb6rxvnfvksZL+M3s/CD05YYslLLyZ27xF5F7i1cSe2WAahWd4+oDTnwJM1Qn9szlWM6RgtB+lXbduKZJThSvG6wZ4jU5LM9m52DPejzDUoI3gnZpvTX+GpypVYpVEmQqskLTyHFQRAKQcUCcbk097VuyU6+8v7zSiIfoiReSb61n/IuCif4LCgYYuZfu0FrfbMIyrXaETOyW7l1xHGWuP/mPerahlpB86/2xAxGZOoHuXxZl4=</t>
  </si>
  <si>
    <t>hhrHyGJqteg8xjZxfKbUwGY6j2Q0bywiOoVon7jHgaqZ5SGQJmoIFndzYZCeXTdVLGu49Rr0pJkW9rxo04HaB5tG0XWOnEFrmPXB/uYzKFXOz4WSeG/1QjDq/KSGA4sqpjKqCeCSUp8kFBM0I7+qCjMv4L8nGLIT11ZBA7mkefHaCe3MmTlHemnHXIFWhh9ydkL/J0vvqj6IDvQeAw9SG3X1p6CGiT0bogcV4nBIq25iE6exoN3YyDG0byA=</t>
  </si>
  <si>
    <t>ujpuy8/BSktRs7kKkwgtlXn2VT6DQLCazA9DRnNH4R0yAluCRSEnhfn//vjmthZmnb6+VqmvXxlI/+bFmgUFtnwXrAIkKwQ5ptgOKs1B3DvirMqE9sgukbcfB6b3f0b6O/IkimrJ/fjBoNM+q/xZGsLyY3ZzhiKULpxtWUePCALjke16L+cvU9ppKaV0BQvc+Q3PR5FL9tR0rMVnRvDKCWrp5vBowZMWoqgZrREM4rcsqa6lQKvEVfBrvC4=</t>
  </si>
  <si>
    <t>vWjxTd8qMz4dFSGufcoKvlCmJ4hyFqdfVY6UgYm+wpH2Tmx08R8kw5YAWkR87+2CSuIH9o9e9e4BTk6ptg7kli1jGuIz9QxbkTEFs1PoFuTu104XcER5rnz0iS+35//bQUvFijJVmHuA25vJfxRiNJxz5I33mp3IMUI9AoaRMr5H9recdemTyNDFid4jVdedqPakx/rFxV162OUQcc/7blQN7hpo2L9+UIPPbpR/L3Sc37l8Tp8qH02l+XA=</t>
  </si>
  <si>
    <t>SJNrbYXRX4p4dZp3je1bSHB0kgX33c90weAX6/5nRqVR+u597GTtGjqrtFhqm+w8k5E1D2ExIDOuNw/ALZbO4nJZGQ79ZMHVmPrFp+Jh8M135EZ/yh7IzW6TKtsY54I1y29enQS+5bw8J0/i9cgx8QH+pqfGRBg0D+OJMqLnoLG6uBLlEtTxReHMtUOgSdRsxwA2l9I7pn7PyytggXqyLTZP5GfqkzNDBKNbumzazpfPGlNh5ZGlGpSSXGs=</t>
  </si>
  <si>
    <t>alKABjAoMGADNBKVRmqnZePam/29JPvGgbucHIaDperEV+HonAYU0zDaI6Zbz6zAE4tCkhE1k0ZgX7UnkIOHzlIZBkXsI+gqOsr9/c56xfv2PMZhT1Ud6IiLW4I72MFjVz/B1lYroX9E8Mv1DmmgBEg3FD3Q5Nf0L16JJzCbvFlUHAOuq14VhBQzS2nuPy9MO5HqheI7/pyWEragv4HMll+8jmWkEmP4RJ/T1UKFSRHFpkyJYBzBZ3i7SVI=</t>
  </si>
  <si>
    <t>iyTznjlTLw1FBX7xrg+25bfv0aU8f5bxKC7je1lWetqwJxtveP6VWNfN+Ce61WtqllB1qLsadiCO8oYwv6Py2p/9fDkQon/P66PIzItv9NqUMLXIFqhd3oN3rxhJGweB5A98FzcUu3Mjc4Fs+hg2B1W625sOxbC2qys54WOdh36BNs3bk9582fnXj+SJvJtm57XdkULhoPTLaKS9O00ccXuWAReKUcXvLKeZJ80RxIw9Fhv5RaKdukj08p0=</t>
  </si>
  <si>
    <t>eabNxvzzRuC8F5Pduuobc2YayiBLDG4aMGaySXiK00fUljbHak10xuFgy8fcsJhQfO1zTNiuYFvSKHn+KDLnmcygTb1GFnd/qYCnCXCFLaPY1mXAy7o0nJ5GLSYxEdxicVrfDh6IRKxVq0XlpIuEonp72ZAQsVvqF1PZpJMhQaYLqa9B7pOtgJeueUeiUbqA62d1B9e+295F9Zk2IKPDKh1wHOwLSzrx9BKFT8YzBsGblegJMmlTmQM0TxI=</t>
  </si>
  <si>
    <t>mdbOTeG1Ywdr4yT6e2kZk79OsF/fY5T8HIJ2ZCAd9lq5a8q4lgA5suZOpyYOMctsR6CGSY+KO0F7aVlDUhI6YefWr51Pd90E6CtfarWxiRMXtAm4aeSA60kvDFtgPZqIbBI4sKUhZGJuiAccEFXmWLe8Eorwp8+CKygWHSsyaWPxAWp+hroLMwwmQBYuijJOH5xo633uVhQ+Ds/eRX8dI+KrQbVyB/KhMmHJTGqxfTyQSpmS5dFZzCrR9QU=</t>
  </si>
  <si>
    <t>LaXaSbruP5uH22yXYui/5mEOPpb74roB0OQoAC7yqPT/I7BjaU/0YspXv6/OHdLhg4fnCwFyGHqKaEHFkWdM49/ijcZ4Sjhmhg9uSZhh7QR1iXSe1y6ZhaHJHsvZ7dBZ3gtgMb0UZbB2RWsPwaJyRpTAk4rqanlXjQy49lEPZ93+O4tmY1HNbB3sVSqNzkjTaDaEjhxZJ+QPbKhYMVI8kZSMml1nKYdjI17Wl95M2dQaUVvwkuRNdGvGe7A=</t>
  </si>
  <si>
    <t>hkzkKYQDh8HhpkG8FXJiml9HrvOGFybutIyQ3Xs++a5YxiZoEsFntMNsFknPQ71m3Z3v1Lm3KjmJLl/f6dNhRkNOb65p1oWIzBYKl/W/LGLFxm72aetY2fUb4YDoD/hle8x1Nyk1gmUlXE69hcS4BbEQ7LS7Xj7BNnsnLKKPxmZT14ZPXc4dqCy3wxWa3DsX5/TKJYHsDyWu1fMkLUd/s1f7T1y7YVOZxZBvZqPDl44DgTygLli6oYf4//A=</t>
  </si>
  <si>
    <t>fVhgAz12TSgzhps1fbdG6qZEuAvrlgPrlqyMK51Aalc4uze11WD2APv4zTVWcWbjaZ7559fw/r60YeATCMDFyz2Cz70UDAt4h49WR8/9As/OGMQSVwcTYMilegXdnMyYGa4DJpJozVo3IT41VAKoV0BVHIgcfVDWmd5UlAStlt7eIwjzqYutFcNt0l5575oQSgDCv8suWqsJ6DmbQX0Ub6Ry2/JWg6MolvlG8UWS6qBEVu/CcqbQ2qOJzoo=</t>
  </si>
  <si>
    <t>PW7f5x67cxthsBvHUiHILJwFzJDxBXxWDQ9ELtRGWBybmEkQ5SiE+OvuTB9Xb3wpdR7SYdLEjzxRyruUF6jW7bAdyQAu3tO3Je6zdeC2W/DoceJh/v97vkrPcFwEUznVXmhcYYGa1+da2zb+wiloYIsLpxZnDkcX7bRqzlu++yFarsWBIioAnH83cBYshOpE1RJYjaWrgdwcAY7+10uZIkS8MiAfdb1lMuhvWpUEOckNAyRDT+lkmjvkT4E=</t>
  </si>
  <si>
    <t>QxDC2IwCV+wkrTuCIUfvi88n4sQqd6W4xwblnATbMAqLKItpQBWXgCvSu6kwSZJ0dOFfQILvWbiYVSU0M4LAF/KZFKhr2Vkoj6sgDfAZbZF0v3aTtaYSDfr8fch2IPmidGUhkV4g5SDHszdyTQyMDqRVwqNKXHT3B38hSabtIaJuQgnXcoPfgswUrgzo3GooTTwSvNUFQNy9LISOPfA7yRVwSrO5855UotxMDNACrEXyajtp2c9jICyIa8Q=</t>
  </si>
  <si>
    <t>P7XUnyu+RePqEOtnNF5ErTwrZZOeUgQI/v90+4b7K7OGe5x4c+It7Nzmd4VkO/my7bK+2WzdR9zgikvE756oaPq59lSrLjhxh5Q1nZbyr3z9aGKFQXQsbcXdeCQJAGDKCLSDuwBWnqx91tsZx8T4qFBY4AoyxM17KCJZrTy91s9/1mGufLuTKJehAVZR6k2yWhpp8wL9PVsiBugs8WABIVbOQsz1H4wGhPjzW0crgb1obwPGzvjf2txGlKQ=</t>
  </si>
  <si>
    <t>VQ5DK3VHqBPjyi3TxMMy8LTURN43K78zsTG6tpyYjrSAsBqix/vJGPLsmBB2GF7QBqmCc2dr/mT7mOE9c+5T52TaxHalQGy5CNSXCI3W5Kq3iApX/5kVjQuuCAU3M1OahivSRbgLDHuGoy74/xH+mXQjnRDzkYhmOma5u6gu43gTNeSDz4MDrncKsoRDYonkvB20fZqZZrgRyX5cCXPXPnhdf5/YgaY9XvFJoRLm6+PaJ+bR5Vt6xRCuvMw=</t>
  </si>
  <si>
    <t>jo250pmd+Ut7DWmdkk1Gvib9nXIlunNRfbtKq5U1AWlvZeJ3b5T8ispBgFGrtIDD5jEEPM7oHSAdLE7bU5CxZqqGzhUw28PmTqunAD0jeLkqN5IbEuTpoC0X+YUhXb68vnobk6wG09e+TrMVE3gFEU1RL+5udcS3NMtp9TEFNnU/aXwpZTLOVuZCktLFeoxDqcFAnd2AQlbrpRJL/GnXB6xjaFxgIe1vcNjgrFApT9UfzULoZroBIuiu2z8=</t>
  </si>
  <si>
    <t>oIUdR+/SCX1k4SpqCS5xHzuxKQRUWpMUmyCpgOtaKCjbDTRgJgVTyVyTp/xKqmdE56VLvylWwUszjq43nZzod+Cs4AQMS0Ug7Cw3emzInego6+A4z4fG+VUUOd/pDso9u6Aa//BSU8qBINMOC3vYWWgTrnKYQj9PF5Iu7Ghw1iqhVzu4BwHds+Dlsl8peWchWleirD6ibvkStvZUm8GbxMkucA79c9hz12RBxqZJ7HDBjCCTjciGB471C74=</t>
  </si>
  <si>
    <t>51uEjLCu3JVbuq8Ot1BGmUS5kaV8JECAs+gMwaFwtZlCXWBXaSE8N/PNmAnUXWnke6rGoTYNeLSkji3FK7aavnjtFMAYSSLByl9fIciq0FZRSW3flDr4AtCL860XRTxqEFnn0UtBnRKc+kw7usYIpje0+o/UhlQwlZOntr3BCY4HF/Dyc8XTuyBWbvuFJaQHNnoDjKSKDj2uhODN108RuVteK21t5bEtfe0t4bTy/YbAxmHJhqoS8Ls0oMA=</t>
  </si>
  <si>
    <t>s7uALGmZckFbEjMannOyr+tud8YITlZHlGQVW/cVPNbkjb8HrYLUXdslSgVmCutyWLxoH4fKi1Qp0rYVJIIJMfGthz4TLGewvOxXtGI3T1ks8DNAi5oRifTMEkq55iK5KMy7QpNPEsUggNI7kxFivLouS9nfiTGuntaNUudHpB54InTnY+Ead/NuOb1NuzLq+P1YxdKD3JX9gD00aDSBVBPb+m4hUk3zeTMPZdDZKwbmWJfXGj+SN1klHE4=</t>
  </si>
  <si>
    <t>9Mgimhvhbjvc6xo9abSRE9s7V4aj/QuW/I9BY+9Snh+KgErrbvoueJTBwnys8AMdM6GwK5jln9OB0fEtEhR/2YaZ8N4fipkNMJGnKLOMfe7+fwt9rnS1qqL5dQYyq2R4XpTlUJtYGPyjtJhvfTO+8zhomDDR4fDZsgK5aDQTO3romDk254f1+lP4IdLJ+Cb4f7eCYfww7zZ/7c0a0AkQOO5cWuRicv5HRzO5XvD8r5m8JlZf5Kv4zivklNs=</t>
  </si>
  <si>
    <t>kdLgj0O7vDOMTev/ERfZDfW3JpCgVKgNCRumAOYn0ngEUcwYDxRXqkp+GkrEjdtzQ9XI9ToVfJIKyBrCWC7Vn/c+gIgBiZXdlZSkdhuBG4uYdlLVipntEWyAJSRIiYuaLiPMOzlQaT0Jxy4vMRaZomqLV7dMA5MNlUysj933PfTfvOfmRTGcSV8kvSOsZyRZdr0zx1bOjgRT1CkJjufqWhv74toZzm/0/cXL56h5Cdd6US2SfyTaxeUJXWc=</t>
  </si>
  <si>
    <t>hG6tx5S7mIe5YYxmhW1jZl5S6/5+ckAi5285gihUKocUoBAHoy38jX54uGceaqEWFOjP4wdUF9/Old+YaG8ThEvme+nwCOgtyr2WCy1OmZgtQ2OyveXsk8MOpQQ9aMaNPeCcao8PuQAlVU4amRIS987ZHnWmCQSSM3eUF3uTfFEhTwii7Dus4+jUpyt1dbUKetp4cczPZhfpPP0FSM0BCh1nXG0O47Sr4GORk4Z/P4I4rMbltRUopctbdWc=</t>
  </si>
  <si>
    <t>BnLA6pHyCfv8GsmG9v/eGGwka5c8m2+5ADApFuOBs1pUMYwcKPx1rc5T0ee1xEQNBE5H7k2V7JibK2FQbavhCNcjPgtgvAD+Uul+LChvWx9XztX5DjTLEz0HRdbCXZoh12mRd/VmId6dnw1czjsR9tYRX/6sWliyf6GYfHkjt7GgnJbMHqh92TnKybtLud3RY/NtZk/Cp5MaIYN5mIkmqoP5c0x6BOaY9IoNr1JzHOsQ0IAz93KqnsAdYFA=</t>
  </si>
  <si>
    <t>nG9m9ksSWTvaAO+TLlutIFyO22G1bzYlcQLlugoh9AKMBheizj5QnfEKXmwv6H1yIXyEacj+u1zQGFHinjfNqlJWp9o/PbHVMkv0suNF6cDvicSxVEN2tj0t5C0EvziJZabpUMC4fwIj7UVbLEWozTgLrsACwMR1kGdrJxrMhD7LB9ttHtlihPg+W/rqJwBlvbM7DRkQ3OIvOjOLh7tXrB8KxiWgRVPVTe5p1ZzNQQEJ+uERZJgX85tHHiA=</t>
  </si>
  <si>
    <t>W3nv0efgv9hz+mf/48GHxiHoPhgyNLe8gwWpieUC3QLbb8OvXa1B/oszaFxcdiZBW+SRy1sVMWQWU2md/CCdlpco7+lCVHUZMABL5NWoUX5eBwnFUus/YaebyKdl4gyKghhd1fIfHKfs7Ut0M5XxWRqndLNSW1s05GwzhDDbd+IbjpGdON+fXpvvzU39aCoc++Bftrz+Aby6MiBag2cPYpMIGL4Yfw8QW+P+4gjSXXGg1ZL0oKV1Fmwq6mc=</t>
  </si>
  <si>
    <t>b4XrS5Z5rwTtJcJaXtuqg0tFJbF6uiGtWp87WhfYM3So8lRqCxUZYO6937NpnGHFP6lZnGflWNQ3QOrSCWfOvn8jR4HQNgSFCYrhgKvs9r0D+c9lH2CiyEc8wIQct76p6hLf5HT1uSrBWQEi65dAp0QXwQJ4hB1umfdaTQNwzj1YWLZ2yqkZj/sd1eEoFD8YLVHL9ZlgqdurzIApoUST36rS9rYUWdcFj5sHJWiMXuB4h9oDmY/AaQxYHZo=</t>
  </si>
  <si>
    <t>F8rhw7pSKuL0yoGkNOfhupkypMtJ94CAMX0hURHkFt8w6nKgZZEDA6fw7csuRovSNfrmNU+gIQrxoGp4aDi3b7M2Ulm7vO5atAPYqtWGIobbeG+57ewtVSMxM/91A8H0NgrBqv0cFe8zlIF3B6ctGHgcnHLe0oeHAPGTDjGmnf01w/0CQN1HRIZtNQKmx549wPQR0HoT9fI6jHnBe/snX7evy0VjjyGLSmV9JFgtwuSpiMA8NrJmZNPCROY=</t>
  </si>
  <si>
    <t>eZrtnbFJ/nnkRAVeFNISw7Zec8VZTEXtzacmNJLPWO+G/T/8RLK58YYluJ//RpILFdPnY7WgL/JlCC/Ggi2NHuo9fwELKiIXtiRPkGEmYxN/ZlIyxOpyEX7rL0ygVj4wc4RIpMl4zuw/S9oB5UnSnnertKhAixDbprlQD3wuT1hS2ee8GTroqgekd72s8s4iHHrlTKKkYHvgzEKRXcdgCKZsWSeESujRs/9RUGPEPiSD8vaiG6r6UtpmRA0=</t>
  </si>
  <si>
    <t>mxnkgONCyOn4jLmePGDlJGY0fLFgEDtfG4j5XkaI07wVWjKLTK1vMXBW7NVEtg7NnMjau47eRTk0H51epiOdbDdqXPw6Mj1GShesnKpG1nnX4vSEKp0CzsZRn8vWNQ0TP0qk14sMpi4hseJsK5H9o6HNliE/D7fd+5oiTPNxhzvBzMKNLFcy6FXXw9voOYOFin0TRliy1YxIxEYvV12zeENnoMN86YvGyzuoDTmUtx0x+HhiZy5mEK4LS9w=</t>
  </si>
  <si>
    <t>sJ2sLq38Q7uF49HrSfO6x0dHBVKFGZ/BeMC7zwm85jEWM8UtjWTz/Nc6OsMMDPxaxc+G80moeopl3KC+Heh3XTQIGqzASDbz1rsvCW88qe6Ri6G5ela0qqs6Hkbe/pYpW62nDwRY1RSWpjm8En5aneVRfmF9nEqS0A9ykqnBPue9uta9YPqmwXPWOUjoh/a7IWMYaRniG1iTi12eR7bDe4MEfDpa+3oQTc82DyhtLADQaOW17C2hsT8L3wQ=</t>
  </si>
  <si>
    <t>HwtU85IgQBXbrb4MrxzIfj5zp9SsV/ATlN3YpWZ9sQ0e36K0PnQE2lCQYDWCZJQMGPQDwhgh4ImU3Zq957hbQatIXUHz3tnSeMyCTTCJPgLdmI5rgyr1X2Taj7wjUFIVCAOO6fU7y+t0+j/kezI5AQHBfUQDMEzttAhZZkKnp0HL9f09tUkenfAoEOklNOLbr18iVBZY9LjE/rLkJYaz08587Fk/zfbVPXHGdfRzSZPwWPfqIGDHCfAkVEc=</t>
  </si>
  <si>
    <t>OgLIDUA3dIOe3YV9GKJMEfT++wmrXmTKoF2TRpKwFXUO0akWABFnEtA+YGKbmCQGFDv0MKQ6XRmaPMYJAWl1VjeO2Z3zCmTEUESX0LgOWb1KT48qi1e2oi4BGTTMkL+wggEAe6sAu/77IMw2U+GPiEaMaO/YC4C+Yby5qHT3U6TT48ZeHhtLfzy+D9DfQSyODn160GFxvVO/UvhzD55M3QboXeX/5KdwS5mBDGFOqkZ1tgW0o8CnTI4ZSnM=</t>
  </si>
  <si>
    <t>0je1BkR+EPgKXElAwckowO+00q2SZuKdnE0En8NKLhzh9+Nzmk7ZCEgx0V3H8ycUBF2Aje+oX+d8bZHtFa6F2/mvrpugLZ69JCEXRTexIa04TC9I1fH2RroAmTXWvlnU1cuvrH9KxQmc+MtirA1TQwdckO6UEgfSbzHxm6AlzHL9JgXVSc+emnOSU4XLno8cGH2ZloJ++39u7q3kUTVTZnzQI8Fwu11GzCQUrzkWp1UYqtp5DKwgjn+vv9I=</t>
  </si>
  <si>
    <t>htI8UlRgq7UyZUDrGVaIX/HnP/Bi3/H+H3qXrgic/7PLGnFB2c6tlPok+PJNGbrJTMP390n4nNYc5zcqAG4pDZfw556C3e3DZWTJHS/oqU1b37jBDXNw0DXgx4OsuCZat/8JfCx6z1E5ZO0j+QdzhmIqXq+AbxJW6Gi8rGkgonOMKs1gJpPJKpuPPDEqJ3VOMcmg5SJWv8MoBGWiroaN5HoFDKhtIOlELWYeaGp/UB6zy8WGMQJmT//JjZA=</t>
  </si>
  <si>
    <t>Qtr/0YDJtegSDFIahuGZ47b6v/aR+VF7TCTDGfszIZq3a8w/66hi726FNKFySijaf6DmoqKvW6XMXnDKTZC5XKjlkpa1KTpvgIThYgfOIEzlQbNNKgTmz4fEX6ADAglv846/LjODNorXN6vAJeJ4K7SmJyKQ8AcTglWXNCSmgxF7+CySgfiSQZQDB4hAzFumaNhCA/WBLlYTkXhVzCJp0KxVfyIaayJmFPVB+gp74bzySpgV8Y0vtnlISnY=</t>
  </si>
  <si>
    <t>GWnS4LIoZxYX2G1F00mevj+0UiAd/3YJTgp/tHNP5zWUvfKg9ns4Ykq2hZU/d6dVKgLhlLpKMnLJCRNsmIjlBuj+CggCKzpOMDgNCZAXgMlJjUqlIh9b3DIjmF3PCSJ04dxwDjUCqhp3PSX704KoONQDQMGE5H8Rv81j8oxw+8kLWSS1GYub9PSjfocvG+iWke3u1wodPsjvFIxpos9QKorkLB8d+jHjhqgVjs8IIRMEwDj9cJKymmfjJX8=</t>
  </si>
  <si>
    <t>PF1pPvcnaDofqaq0Ec3mw1qqBAzHYcXqYFNJBdTn0RapWymGJnkapbrRuob83hdUfE15HEW4YPYNWXy3I6iAfH6p9w7riCnYQSVdtEnMoyce6hbD/MvP56R6k9R3IQZPfSybDKX/RbmmIAOj/8tRe1MO8QdfRdzQ7fGZyZNL7GBOEn+NyNE70H54ATV7AUtVutCEImq1IUg11p5prPNgnHnLhD5gZaUhL9ppBbs47s3BP8N6NUJQ0323Qq0=</t>
  </si>
  <si>
    <t>/enHPssLw+cn9Vjgwlxy4Z9tnhtSsIxsXd9AiLxl3HoNKwrcp50eqFT4WrH1gfa3tTh0EADlva+HOkBK5T1p1ZyLvbkVQdR8c+whJd+p7Kg4iuNBgEda5et6Lzl4hbuzxIWuZ1owOuGHgLXZmJXL90GHtkUGl76Z1M47VYJAq768Faj55v2wYVWA1lujX41KbGyVnMq7y1rffgNXF+boxWr7/dplqq96e2u1vDfDYxIzJfetaGqvlrk2gEA=</t>
  </si>
  <si>
    <t>kxyD1ZEZ0iUEm1F5/1LrYeUtpWluIY82e+oAVjV+TnN1IAKZwQAKYV25/tgC36HIqxQVnWNu6nicgOdV1a5KAh7QDNioIu4dpXZh2lIdQqTCTJR2yHkWH7IBctK9F9G1Ami2VQ6bdlVyassxt9ZYef9zy8GWaBKXsPsv0QK24FoY7axGfvM55BiO+svgz9iOOqRGo4f70keBdjVu3Pp5SqWv8Hua8dh7wWU13xnjxKFXEZUom14SDYiEI1A=</t>
  </si>
  <si>
    <t>Dojh8YyrcrGfVFHVHGsT9+8FV38M+BJl2+ya0dwfalzsZ6dn8bHqp0A1SR2EUcBZ6CZ7yJM3M7R2vsO7yXaxI3SsOFt38t4zmzuxdYt7VMPwRdiQlnX51LQHolTriyZ4YhfGeVeQxfwKasNUEPfslD4cQcwOGA7LQtobuKlEALG7D17/G5aubnAhRYNWwCu5kjEWy5aKD630FI4NyFoghZduGhs5LlMIkg9w5adTNPMbi0Wx6FPptEZLXM4=</t>
  </si>
  <si>
    <t>UjbWuOEg2lQ95i1gQgQf0M4XMlfAgQIy9f8mJwqfJeDKuE2n47ugdsbxEGI8snTN7riviocEgZLM1NwdgWaZtgpD6T9btsgaJ92gxjuCHyzr0YIB6bMcOl9Kg/uA3aQ3a118nvdwlr0FYVzrItpu5/urjdY5KJ6pn8HZIg0gPby4xrA/JpRFTBfnTxAkChXubCBpif0vpCvLpNjhwoB8+v6WTvCYSTNYfc3kdsXyVTSV4D38lTQmNfhyoIs=</t>
  </si>
  <si>
    <t>49EomrTz8uT7TfuihTSAZyQHHxG6o7vnWReTHdsm4v7ma80HG2bD3IMDT3qxkMq80kIhCvS+7GFjzlM/M+c5k9Qcsd8MouE2IxWFp3CY9oCRH8mom2zesZFk7WJ+EYoXLVr+wmMiiHIG7wC32HL6WbTEnMtYKO7GDg1VE6KFC4jWfgl/QEC0ntQ1xsbsOzlEnMBme/hmCgAuLF52zXrwGWiulr8ygfgSK58QXO5m9t0woip0O47tmwlhalY=</t>
  </si>
  <si>
    <t>bB5NZzSt+o7nmYaLbTtaAtIoQZTNZQe/6XIDBCWo6T59iy6Ms7ryn/936li1a+BGtGFmOM4PQvlfwOQN8dDFcPLzbTaFALRgLIZS7wSyg7AH2XOBv0Te43TUXtZQwS3Pk/crCHfISy4FBTPI7imk3dO98KfOpAEDkmIQahijQhCjwx0u2tRa1703fZvUlqm8VoUCm4VT8ndee5Nv78IXM8LYbf57LVUtsWYrEAuDnJqFUV8etG7nNb8Cb+g=</t>
  </si>
  <si>
    <t>Xlf3vUI5yjQIlVE9WfaVFWkhKT70SgpC5WLtzjPu2sXp0t4NyKd7/5QzXoRiXOd6MR3Pz+x+arfJ67NvVC1oSd/TDrwb0y6xn4UpmD5L6T5V5pjORqpfjbb7FHgbU2tQg1hhE7uMl3A0WozSnujyYlENbkjkb/8qVysOAmWE9G9qPDs47dUZkc25Z9XuiTu7frIhiZ3pCYOiEX6spP7QanZpkDEO19rICaxtpDbgBdwjOsVrq9kVAku2/+A=</t>
  </si>
  <si>
    <t>ZdFp8IOAVyrfillZxPCPNMpZOA3wkIv27lPhpGCCHfmNE/8lrLaw3hQ5zDe2sp4rYpxOnJ/2X2doiu3uHCCW9QHG/inMO7kHAU0DQ4xHdri/qhcDWH2cogceB+n1k0Szakv2SsELxKS6HB2gWxuWS+31ycAYZuwdQ7qyS9G4czCbNLtLq8Ha1QKKxC889G8ecNPwGAtk4H5GdBumQ3L7bUjby8IVLfnlc9qt06L59yPo16F2iOgw+pKuWBM=</t>
  </si>
  <si>
    <t>bToqsPMIIMjtFdxi1RUP+xUJJjs3PphnDGraEOSQxxRa9x+rxlklaGXayKrMRRk6okxuNzkmx5GM3IHxB/45iheSM8F4IG+lt184gjUHpRqlB/jze8mbrDCOobR/IPQBqR95CxwPQm2Bp3tIrV7MULghQrSZG+vS55UekHteL+O218umJLQRj5jRtsz0dHBgkqqJFJopedvhOpPFWOqn9OSOhswlgnPMnI9x8Ro4MfVq5yYLjtWQgk8fSpk=</t>
  </si>
  <si>
    <t>eOrEj4QLkLpm1p5jjkAEKRmPnv7qKuNKKtZP1/gta7nPccePXmrZ4a4EGDAa6FOD770yfNUER6qwT2QZDNUJs0js+wYmfJoH4HaIXl0fSrrgI/4NHYAXkbhUgsmMjRGvykP0zvmTP5KRRnE1JTtFavI/7RZyou9vSpX4oAno9C6SzabghJa8iHOVqkrFoN/6mBExfY+tdKiTnjgYxawFJZYGSzq2PCW3KFRkWoAlaB5PK69f2X2utvqmujI=</t>
  </si>
  <si>
    <t>QPhMnv/5DMbLfM8mKWsU3bZxscz5lbqsSHbXuIE9qVSU5vQM+rqwZ5jfq6J7u0uUwWUGXi4S5TTKEcdD3UjXqbr+/x1JiS8ZxIIQxQC7Mf3BQP+tYIWuR91+46oJxYzIIVCJM5b4SuJ1zMQsAWs/WAvJJ5nRi+QMom0a1OKNtH/9iDA38lJ+u/G2SGeMJlbOAxU0PBEvE5iO2UFilAdODUaR6GjeIpEXFrJzg1+YaEPflM6yZGGc4CMyLFk=</t>
  </si>
  <si>
    <t>bSpOott3otg3hO2cUVZUVSon3UPV85V3QoeVm4d0czN+4u053oanz4eJ8pBTJ/rS/4UsnrWuhqwSKEiRlB3fuHHDcMDPoiRfglwa1vknzDvaPmgNmDqeo+nN1nv1myUl/BzI4PU7Ax3oK9mYC128jseHyI86U+686Vfp1KxDMifpFOMNtOaShK42nFNqi2jMdYaHQssbWqfkE3dCU5INnNsU2xW50tpBVca4PybJKupeT16KjOjp7i3Kdbo=</t>
  </si>
  <si>
    <t>t421wYRauPiHqqPYPmOGFkLNjPKaQga/XglsOfHh/uGmPPTLV8mybq7/bKAHsdnDY0ic8V/ucd/sUKzsK+OcqC+qCHKOg9Y6ClGR61I4vjsiOKZFRIPV2Y66PAJfO5e6QivrCvpi+i82+8ZbNh4c+gW/RS1SeHo+31z8fHKB+QNdVe/SjwwAJSOaj5QttK8P2pLflhVuEzIlEO6xZNFXxkngtgD5s8zayQ7KK2MDUz48nLBzU+v3EmryuVo=</t>
  </si>
  <si>
    <t>jJm9oN0VG2s3hpa5irGc2FmlDPA4Co7wYNSRJGpP8GxSBtcuhfFN0rYn4x6hXuXexsR8UTw58+xGIeEO118o4WTnjTO0UkmN3yGh/bOucV5+AzZO/VDDVyOOdZXG0NycuixU/jkjQ0WWN/q26OwIM5AbVRAIEcoR5Dmkxg515rDd7YuhMne9l7rsuhtlMHYGwevvum1G2fs2XmRifiekSA/zc0iKWDU9oWFsbIP0/kVOyRsUkC3X9/QtaYk=</t>
  </si>
  <si>
    <t>mA2Geydr5fGBJYK0N6ugq7mQuEyRya1mt9wfh1HG6xa+DrL0ON2x8XY3aI+yTugVyoXTnF3mPD/m45E+JdqiSvpAp8nojvdeZEs62+i0ucTnei56wid9EwPUPhmVGfsjoFGgaAuVpdFq0UYs95j5nFKii3d8j/IDUWtr8DO7/1ZbkG3uOpE7nLZSeQgon4Iv788nx8NzJRbxVbEWDsH99RBGGP63h0low1CqS1mVpJZzYfrb6asEOsswBQM=</t>
  </si>
  <si>
    <t>VtzsgY58qnESVaHKZgjnOH5vIwlmFDsA8F/gSPz2n0mdeGsSbD5nKs+/A3m1QEdBndMbfH9I5/l46LfH8e1jnU2vDt+GcDEKSwpAXo/aNmQhI6MiZeMPxfzjdbaB0qts0gP7A9JHvUDUbI+a3hEIzfmYBWbPDtEPZCnhKnlLxGyl7g8VyGU3r6eXaefi/BOlDkrMndaAHvoI9q5ssjogx1tT9IXzCplcQTMSL8MTfpyHhq8s7JLFl5cPAtE=</t>
  </si>
  <si>
    <t>OeUxeqDCkL094LNRGfQRmWYy3l/vLZlbAS1Q4gJKemlFGCe1levi6bzN5lHuKq5/Hnn07u0FQEg4GX7bKSTs5d/HjXrtxee+VquYAvABEB63O2PuM13sAmi2y3BxzlpfkVX4yf7K6rEKgjRkfLt9nQSe81TeC9xoqimLd+AhOWpedMxg+FL0YVzIMscxcDn1ChAoZJD0Mpec5zaT9wFj2q7NL5frfFoi3FUPXytx9jnZN0FYbyUoCMYsMW8=</t>
  </si>
  <si>
    <t>abFjquOIWtWCjVoP++nEfvUSci3ZMeIP7VgMu/JhSFPHo6eev5ZoOLNO58GYh5K7QVq5gW2wWhUultYLT5uPBLQ71h14pisa6OL0y4PBTY8V1f1b2IHKx5FFhd2sPtp2CPdL/26es1hw6PwLbZLOVS6aP53b20Vio3jKkX8YAtDGo3jLa5/pppLb4KekTRzOHZCacD6mjY1YNTpHAsDifmi1aRiQVEtqBZBz2ajcwNJ3nahQAvpKvykeOk4=</t>
  </si>
  <si>
    <t>unntG38Xgk0QHrYDq8XWpxLerf1bWCkKXNprRWF5COBrVH0Pt/cvlFV3sm4cgB4SQneoiAxzrz3SYqr1xiUZgbUB59KVANlZqx5J1J68lKsl8rwYis8vxfeLzjaUS9OvqRMBMtd5kCq0wlaO4/6cLVipxKzI3AKnbtrtLCblfIfN8YUZMFRhysGKzICVTegBQFENy2QRlqIA5d4CSg0l1BjFw2c98r3wndAPm2mgikSGfuWu2pdZxPZmxBQ=</t>
  </si>
  <si>
    <t>Ka/Tbyz+Hc/3I96O6VZqhoo2q47z/EIOo8SLcXSd1bXSt1CnlO2dF2umT96NVK3sJp98hNxGhs5ygVgGUWr74u0iN7tTXmOHYwf7rFC8bOJB+C1Yw6ZS4ec4OLz/XYipTJLdS0AqkzFlQXdb9vt8gEqLQnHJZ9jDHTuwHrpQz1alcsATfmFH7GgvmVF/2ScBDUPWRQqJG0JVuTMr/QVTDGXJ2f1Oq/DmeirXlSwIKhoGA1quUHCgEgY+K5g=</t>
  </si>
  <si>
    <t>NyR94C7lSjmkayDlZ5YtmxpoFvpxIWakW23O2knisITC58uShMirllaNEAI1OjamYUicJdRLp3bQu+xrXNGFsqvthTjrg1pAT+Igr4kEWZ74yz5vxV62bKj6rdOm8ABUEMvUA3AkAaMmFSGQlRKVQZgdk9cnELB3NxONxQa1uk+lJBRqRsOnfkHvWykppMT4VrxZeQC5j44gFsK4ptQ0K+OuL63f0TqmTHuIIfb8XKxQHTPzGXOzlAiFZvk=</t>
  </si>
  <si>
    <t>9hlWLO+H/Vr1F7W9XTpzKtpqzD7hVE7Cc3Vt0HyTD77LeYnDXD7QdzIMzdE0pYZqX3BAvHNkChOqOK5Xuo1YALqCjCPHhn1NFYvCIHEjKfKItNEtABLM3K6wTg8nfQUs25n5lmbLbo9ZIOAVXjX8K5W0GxD1gS9iAFqilxqlBnaKG6G17w+EEeg+Y7BfSG696biRbv1QYj+sNE42b9AEz24weSLSBOO5D47rjaDpXEQXabmqWNmUE9rE6WE=</t>
  </si>
  <si>
    <t>1QnM0B/Y3WpuBA4BuZdTSV1QGCzUyE7KC9+xCHylGLwbTqvAhUKxKBfKl41W2fEVCd0AM/4LzUhiG9ztdqSkTAkI3FLZbGoDCciRFMPh+wLqRY1UT8Zrgt5lS7aEhakiYBMTgYe+pJqIQwBtzZeWNJHN0NRAyxx1Ut29JTzidGQvyh1qNpESxKEui1oFnNw5OVyc3j+Lpwirduq3UAHzhw8wc498jJaG4GDXkCfDsZRQqnAcTCu/BMPsGl0=</t>
  </si>
  <si>
    <t>3NuF2IJ0d9E7ELmPd45wZiWlfpanNvfAE7EX/nxdbjSQPFVGHW+WvMBBi0VxHdWHruFEO9eW/KsYtfDHKkAxBZMGdgqHPSkk0EMdcOgo6npW7f0sVUyT7ZOhnBgjSkB0XRhZaHL8qroQ/X13xXGjL0NxUJrePlhRP+0CbvfB3jy7lTogELLZQeyCbIZ+I1vLYcfBNs4M1LF+CZzbbdC+0nO+lypm5oJpumcRhiZmf9Ul+VoGV2dRg5f8+UQ=</t>
  </si>
  <si>
    <t>CUaeyLpZzd2+A2K8r1kvrHTjoU2Z6ASF1+F6HKMFdqUqnT4DcgC/J7ThOXNCznp2Z/3rqzCJwN2tjrXqyrjYXNMEuQlk3WZ+qeMa8S6OzKnq+3h6ZVymD14BAoqXl+9SuY+ZDqVsaZz2n0SgTaa4MUu2+nMMJSfvb89p2T3mYn4TmeLQp3/vm7dfVgXtHfoeYsKBFpwNvNTf9jd+tUKgkeCf7ZyJxbdA8KJomwJE9Ol4+uH0WH/BJZ0H2ao=</t>
  </si>
  <si>
    <t>dVC63m6m4UzPp21mBoXvWpGENGVW+dZ8F2Nm5YEYBGp9VC8LhlUdezcFZTnLRLnn8HPKDIPEGpMPms1iji0Imx3DNIveNu2gKDeIrlF+I1jyNtSrURGodUklACMl/eXaLhb0V/KyS9aPeVvgM3/Ea0EvVYSP+eGXYYKaB0pNq43RErpaFP52a3VjQNWblBDU2xZRs4zMYqy6eKp/dMsPkF7We1aUl/qm83nquU/b/fhkvb+L8lemzMZaczU=</t>
  </si>
  <si>
    <t>ztM9gvCLhCfDRZ5t9jufgshM7bDeOS03x4PVHVCMimMutSEq2w6nLSvBDxbfqpczA01sjxoIhtMzcqhPOTGtYQmfnPf9sUXfrMNc8yk+UnGry+QC8SQw4iJlv61B6YWn4KQpVpvVU2z/q47f/E+fultDDq//Ra2AJ/Uj9E1YN+Nc87llTPyROBdOdQEGXDzy70xCobi8gZPUhX+MqIuHlRqiHo1HdIHigQXjcJ5ouYMaNp/56re7Qd3rsrc=</t>
  </si>
  <si>
    <t>G72Wgao7e4SwqYyWIi705X9DMspWBNppm30853uW5siZrA+EbW2mq9iwVUVKZfADqgKOTsEXknU0D6+UyBDbQFpL8Fo+U66Z0BhKakRdeNm1knaavDePxzgUfVzEQ5xelVefrsiNGmdnteLTYW8BSY+rbTI4ZG+1cA747sDDw/EZd3EtGL4+npx19r0BAP93yqqVsC5VE8ydDoIkvdTxcaHUi8rwwvJQk7ycEu6HoR91ehrAVgOwsrdSgok=</t>
  </si>
  <si>
    <t>7XT/LAmfl1rIeYhKC4lPJUYmkI9MYFStYn7ordNYJqwV3+KvwpXqIHxLNzxcnMEA0CiKiPFDwZn0Hi8pIWhxGWo6nrDBdJVbpBRfA6Sb5lPH043F2uI0dAgX+FQy88CRjqPVsp/xZsD5uU3VArEX07qOebIlEFxmI5Cx5dREPAvV0AQ6JdqhkW6dLa8Tz0MUjATFe0eUTliODu+5OjlOdyofV9DTExYeemm19CesZkFKl4ylm3dU+JQGn04=</t>
  </si>
  <si>
    <t>vNv612RTua+ptP2xWKVlR9KRRKGIZOYS+TmRTWkJzgvg8zsG9ihk30OHhtCW0H99G2tSfHNrm/P8iztoknfUVo7v7/M89f8Oapbj95rAY3Z92zZH6en9ipPeuDQ9h2a5YG2DNW0W7thL4zjcT2P64Bsjuqq+36E06pjKm1Yx61RZ+4M6g2jJUTf92Hh+lN3WAkAQZqSANVa5/Ubb0YZvaYmlBRYVExII5J8PW2L3U6EUrckuFCewKbJSJ+U=</t>
  </si>
  <si>
    <t>Qwpnq2K/y4yIV4QuwrbsIjgYH+jCP+OGS8Ocfvk+Fw0EVrlwC3udf5j5/LdkW4CFet/z6p345DuTuPpVzCjBdTHzBTRRgKUN2Obwcy1wKo3wWIspdXhfPPTEzh36jatO2cZ1enRfhfBdGlwPIB7VnuIyICaZCsga0zEDkzFehlpGgGo4kvqNH6XvRggTft6KqIsqzJmsKHJzomZs8K3IZBxrVYBu9O+E1elfViSCiyuvkQl9HR+1FzMgZqM=</t>
  </si>
  <si>
    <t>6lqZuyYwcxNMDm6x8wzgy1yrRV7VnnEB802lo7urNd2RTF7TSt/6xVRFKSGxiwdTW63KGXOMePtjfChRG2DKqBuAeM6VZ8VS9o/wAm2k5XOVf6KLlJrval6PQpyy4CYrsaVazZutw2WvENZGJhBSPl+cw0KxfiNUisAYxSaLrODNAPhJKPH3kFVImUEBLlBbAjGiullljnYYV/Gp+W+ALDmmSL17lQPKlQB76EabsZQd9iNyUbQ3w8B5jy0=</t>
  </si>
  <si>
    <t>DtFucSnjk6ZWmY3WwlDtD3EsgVqNUsYX0dEcq17dnJL/QiJ8oDYM2jKyw8igBz8WTWaBU1zEUyE4+Mg1JMxr+oFIYftrlEysE4r5G/IE1KQZilS7R65GAtLIkgRK/BCbIv27b3lGESYAWQicxdoRlUgab0ceKKWzF6IIrF+mSrpkVZ3M4pyWaBKrpUkRWCz1K/65gnr5JbPCyoLejAuFBJ3SkO24NA0znbXlX0yNMnKmHLyCB4bXXD95KSw=</t>
  </si>
  <si>
    <t>ofbuhTi4dNa8V/HHU1K0+nKfUaGwyv10lOFsR67pc6IYxnXtCTjUMQoktqXNIJ2O8om7KN9ODNcT61A87ntp/FcLhivX2mHwCuyS/2k7IqceapL/mnFigHnqi2hCCoQUo59M0azBk5MtLO4bQsW/gfDmexLP8RPgFIuq+9F50qRrqd/zzcJndYaO+YUtGkizOQZj9XXK330H+tI4VaBzgCqBc+1d4YgUTMDG+qYnYkMO2g9d5nISZnk+Sho=</t>
  </si>
  <si>
    <t>PgDpJQbdIdARXPlphoHru2dHAcXYYgVPhYpz47QXnNtB/RzqH+B4cQwkqcNAm5/qlE6gtbJ/vWYmy8de0QFUn0OItLUt0dQqlyd6/AEwkKR1qGnWSHalST/hGDukIcQaiQ0QL4Cg99/XIMB67iSksnHbckpWlznLBCZlhoHa67rEMshMMILTEH9Er/T9NfUaJnYMHpH66QDZXqjBBYMcY70js4ZaLuQtbiLtaQmpxlpbjisK1Svf8xLgGNg=</t>
  </si>
  <si>
    <t>37SOxR+7hr5Xx6e98U7iZTGMXUEzsmhId+MX3S7mB+SIKrMx38Q3/EmgXKtf5/jWTGK5dOME7xtvsnOmvi8tfWqYILfzxwh6sc0DAYYMol1zn8KANd/il1ijbJHPzwtwZQRpub004nXM1egAinPA6X+mYFK1VmWNs/72V7tbhS6qRXML6iUelZksQp7b/GXxmuMlBbqoOfRUy3Jm/1Ujat66kk8GtyFQb+T2e3TYqz/Wj0rKKIZE1y0LoiA=</t>
  </si>
  <si>
    <t>rZqISV4aENmKsfyoAUJIuI9dtsCQZEu5QEUssRiVr1/Ir24lG57HxyOWTaiIPRN8aI/cFT2Trr5Ak3XzXZKkLuNeefEbY0ZPY/wYdxoMQuzyAVuFMdLs0O3ECh4O0jz23sUuRH+CLHXzjnldRat+5MiGZaArztxloqb6vEHVF/6+qICcWz1FO2ZtJvg1kh+1TumkkS3LYGBWp1dcUov4zFLutIYYLLt7/kxjxizZJ1NYNVNk2Od4NnYhBUM=</t>
  </si>
  <si>
    <t>3K0VQQHr6m6AdfCsVNQol5rr/sQdjusiIXzfJ6qJK+7xl6F6XOLLWGKnpB2YPgegS2+nG0CvMd59u4QIWVQ4h+NAU8QDtB0vbH8Zh+LSjevo3H8R4yUHugQvNuprce/4G2uq8eoG3Hwys4YMC/0ttLz6qKitx7wfWoi3qIcqNinHW9gM9qPdCXZyCkk7P2Im6MLS5WhUbbUPr6JV88SAtWRgArQ9ezSBCDHLBaCKnmpMs59mhb7bhqheBCA=</t>
  </si>
  <si>
    <t>ntF9asm3AIjTxRzn+3mVJy9I+OBfeKLiKAkV7dhobCVg9PbACgvygIm7AtIKGhH5WpL/DsRDJEDlrvVye3YnECBc5Oku/U7p23u0v6kCFjMRlkfJbIEEccx0QYOI2fal73eWzuroNYDiZoyqD4dg6oqpIjNC8/QrdNJpyfo9EjS3QXMRMB4kpIpgfSRKP4C5d50cjH/9mZZ4RgrxezAzQ01AVT98vrmHQkwrDq+moVKBqPYXhup1A4D8Gpg=</t>
  </si>
  <si>
    <t>Aa+2Fxsh+GPi6mLPhq10RMcZjBHu3kytQ/AWu6UkWon015dDpbCtjGFfTfwHhI0Z4gjwCm4xdoOnSU9eVt3Yn2iV6uWF3rqG6ctjlMuGyVt6zoXNqZMk8UZCi1NlEGes3fcouxWToaElV2jJ3Z2ursFaCORQLJPcY8B5pbsyPMslMQz6HzIbjQoLga5kNa6Fo9z/Nnbh9aqWiLKiQZ2clTCgGYOQ7hy0dWkk97H9PrWfLqZDDIM7L0p3UgU=</t>
  </si>
  <si>
    <t>8ro5g0uh2S7Cvr0WhB+UZ0XTREHggeEspZprGFE7ugiEljGtO5RGQZDy0mRKBdwlZaxGTvx+AbbZRbYcI4zAV7KOYqhc60QEVATNJ/XGB7Mz67O9eSi/IDkp0Puoi/ejnVHglBkWhxaOU2LDZAGqD9T1dU1eP0pVdc7ATqL+aa8FQSfcnx6Ni1oPzXCfWlzU5nEz7vd4BMIATLODcxMGorpaxytsGRQVz2nlufm5F1atiySC37+85u5WuX0=</t>
  </si>
  <si>
    <t>jDzCN+FDhLsQ9Z1WTxVqP5Z64G8xvpYJsVEWilse81DRjPogxeCr448kjRFnig348VszpuG1VZdKWlPPIBnF84AmjYogDkPckN9MyILl8rV/2AdKx4Wt6Z17idilcQLWDukizDlj/aaheSOiH5nbb3X+j1FukTr+xfbS4zSRUurU1uwKLRPE44JdEYBRgRl5Daqf7YACy6QzYnyLPTQ80F7ccV7S+m6dHhTrXbatIIecKSRgvSj260QzJbk=</t>
  </si>
  <si>
    <t>KT3HO0Q2j7V93eja5rQmSDD21DSCjgoLoY387MAD1Y10/dVmUYrUnptRWVKFihCksC/a77GGLGxOqHoMtAI5JVNgqGebnK64aNcTMr1jFgCNO2kbYD0yY/Pr9Ql4WF5s7ZMhhIhWHYVrRpNdysRbZCqfyBIBFo5eR7YJE5foXEGRz3NF4h+SEjRjNmUjl8ojl7uSkdeCakbfQ0vrCROxTM15O2X2ORkAyUdhSz1DEQPKSKKx7668/oiR9f0=</t>
  </si>
  <si>
    <t>NupyZUkZquSJnazc/BZvTH9zeLAf/a4D1g7yTscoIxxHRFOxbEg0kX+JZwdp3oqidhqOZwsOkWP+RWl4mDruY6zjGGK0HvEEekbhUXA5YbO0qcQe7ZajXuHyP19mhDvMtqfx52om9dWHakcIxBjj4zKuadaQEic8tynR0oYBWLGQ9oIDVP0MvyARzrjy5+Icm1kcHr6iw78oOJx5x2RPMPKuvInVePdmlJr05QBVIWaQNwmu43KibSpVA+4=</t>
  </si>
  <si>
    <t>YTuZw2BwdAea+uBUn6OYjeBP1kasuaXTdhMZesAJmvzyxpHuNyfTb/PIRy3rW1WavpIQO4BDEKPv6G3FjPpDje6EYeeedJbpBKdgW1RYUS9j6Hh5JDMEGFCNAYr2zxr1bGg0Y0Gi2+kjDE0U7KJ82AVFZbCUzuLQ8gBKlOqkziuAV4gR1AJJPfRWu7b2RKCWQiD4pQK/Ly1dOoEc7PsgybmvZW/TwjA16zZkj5LHP39+UJin3J7e2rtk3+Q=</t>
  </si>
  <si>
    <t>fWLgOBu0SO5ycofj1gg+vOKHi+OCCkpn/B/hNw/pSZ1PLXrmaW34JcVjTanSRzTc+ZcsSK0BFgJ0Ux/36Ey9ZhzkvzALuQiEYkg7gTZK0xJbVu4LGWGiJpIuAmTQcFee3oh3CiHK2u7KeQzizYE2WIZZVsPaxodc7hMmfHtW65vcQpN/uLE0KNFBvj7RncUTRG0995Jua/8MZQGVPSKbHua768zR8vUaL+539s50nHnxCriLk6mM7Im2ukQ=</t>
  </si>
  <si>
    <t>lclb3c+1eq/6UmytK+5dYSi3HEXmGzyDb+lbH+i6F2hVsYxmKjaX7Fuz3Pg/FezxqXaufFS4GJpt60RgxNteamjvF0McFKX7FPjaGMy4suU=</t>
  </si>
  <si>
    <t>Simulation - Simulation</t>
  </si>
  <si>
    <t>General</t>
  </si>
  <si>
    <t>Number of Trials</t>
  </si>
  <si>
    <t>Stop Simulation on Error</t>
  </si>
  <si>
    <t>No</t>
  </si>
  <si>
    <t>Random Seed</t>
  </si>
  <si>
    <t>Random</t>
  </si>
  <si>
    <t>Enable Correlations</t>
  </si>
  <si>
    <t>Yes</t>
  </si>
  <si>
    <t>Assumptions</t>
  </si>
  <si>
    <t>Name</t>
  </si>
  <si>
    <t>D20: Ventas</t>
  </si>
  <si>
    <t>D23: % costos variables</t>
  </si>
  <si>
    <t>E23: % costos variables</t>
  </si>
  <si>
    <t>Enabled</t>
  </si>
  <si>
    <t>Cell</t>
  </si>
  <si>
    <t>$D$20</t>
  </si>
  <si>
    <t>$D$23</t>
  </si>
  <si>
    <t>$E$23</t>
  </si>
  <si>
    <t>Dynamic Simulation</t>
  </si>
  <si>
    <t>Range</t>
  </si>
  <si>
    <t xml:space="preserve">  Minimum</t>
  </si>
  <si>
    <t>-Infinito</t>
  </si>
  <si>
    <t xml:space="preserve">  Maximum</t>
  </si>
  <si>
    <t>Infinito</t>
  </si>
  <si>
    <t>Distribution</t>
  </si>
  <si>
    <t>Triangular</t>
  </si>
  <si>
    <t>Uniform</t>
  </si>
  <si>
    <t xml:space="preserve">  Most Likely</t>
  </si>
  <si>
    <t>F23: % costos variables</t>
  </si>
  <si>
    <t>G23: % costos variables</t>
  </si>
  <si>
    <t>H23: % costos variables</t>
  </si>
  <si>
    <t>$F$23</t>
  </si>
  <si>
    <t>$G$23</t>
  </si>
  <si>
    <t>$H$23</t>
  </si>
  <si>
    <t>D27: Tasa de descuento</t>
  </si>
  <si>
    <t>E27: Tasa de descuento</t>
  </si>
  <si>
    <t>F27: Tasa de descuento</t>
  </si>
  <si>
    <t>$D$27</t>
  </si>
  <si>
    <t>$E$27</t>
  </si>
  <si>
    <t>$F$27</t>
  </si>
  <si>
    <t>G27: Tasa de descuento</t>
  </si>
  <si>
    <t>H27: Tasa de descuento</t>
  </si>
  <si>
    <t>$G$27</t>
  </si>
  <si>
    <t>$H$27</t>
  </si>
  <si>
    <t>Forecasts</t>
  </si>
  <si>
    <t>VPN</t>
  </si>
  <si>
    <t>Number of Datapoints</t>
  </si>
  <si>
    <t>Mean</t>
  </si>
  <si>
    <t>$C$28</t>
  </si>
  <si>
    <t>Median</t>
  </si>
  <si>
    <t>Standard Deviation</t>
  </si>
  <si>
    <t>Forecast Precision</t>
  </si>
  <si>
    <t>Variance</t>
  </si>
  <si>
    <t xml:space="preserve">  Precision Level</t>
  </si>
  <si>
    <t>---</t>
  </si>
  <si>
    <t>Coefficient of Variation</t>
  </si>
  <si>
    <t xml:space="preserve">  Error Level</t>
  </si>
  <si>
    <t>Maximum</t>
  </si>
  <si>
    <t>Minimum</t>
  </si>
  <si>
    <t>Skewness</t>
  </si>
  <si>
    <t>Kurtosis</t>
  </si>
  <si>
    <t>25% Percentile</t>
  </si>
  <si>
    <t>75% Percentile</t>
  </si>
  <si>
    <t>Error Precision at 95%</t>
  </si>
  <si>
    <t>TIR</t>
  </si>
  <si>
    <t>$C$29</t>
  </si>
  <si>
    <t>Correlation Matrix</t>
  </si>
  <si>
    <t>Tornado and Spider Charts</t>
  </si>
  <si>
    <t>Statistical Summary</t>
  </si>
  <si>
    <t>One of the powerful simulation tools is the tornado chart––it captures the static impacts of each variable on the outcome of the model. That is, the tool automatically perturbs each precedent variable in the model a user-specified preset amount, captures the fluctuation on the model’s forecast or final result, and lists the resulting perturbations ranked from the most significant to the least. Precedents are all the input and intermediate variables that affect the outcome of the model. For instance, if the model consists of A = B + C, where C = D + E, then B, D, and E are the precedents for A (C is not a precedent as it is only an intermediate calculated value). The range and number of values perturbed is user-specified and can be set to test extreme values rather than smaller perturbations around the expected values. In certain circumstances, extreme values may have a larger, smaller, or unbalanced impact (e.g., nonlinearities may occur where increasing or decreasing economies of scale and scope creep occurs for larger or smaller values of a variable) and only a wider range will capture this nonlinear impact.</t>
  </si>
  <si>
    <t>A tornado chart lists all the inputs that drive the model, starting from the input variable that has the most effect on the results. The chart is obtained by perturbing each precedent input at some consistent range (e.g., ±10% from the base case) one at a time, and comparing their results to the base case. A spider chart looks like a spider with a central body and its many legs protruding. The positively sloped line indicates a positive relationship, while a negatively sloped line indicates a negative relationship. Further, spider charts can be used to visualize linear and nonlinear relationships. The tornado and spider charts help identify the critical success factors of an output cell in order to identify the inputs to simulate. The identified critical variables that are uncertain are the ones that should be simulated. Do not waste time simulating variables that are neither uncertain nor have little impact on the results.</t>
  </si>
  <si>
    <t>Result</t>
  </si>
  <si>
    <t>Base Value: 271851146.376829</t>
  </si>
  <si>
    <t>Input Changes</t>
  </si>
  <si>
    <t>Precedent Cell</t>
  </si>
  <si>
    <t>Output Downside</t>
  </si>
  <si>
    <t>Output Upside</t>
  </si>
  <si>
    <t>Effective Range</t>
  </si>
  <si>
    <t>Input Downside</t>
  </si>
  <si>
    <t>Input Upside</t>
  </si>
  <si>
    <t>Base Case Value</t>
  </si>
  <si>
    <t>D20: D20</t>
  </si>
  <si>
    <t>C3: C3</t>
  </si>
  <si>
    <t>D24: D24</t>
  </si>
  <si>
    <t>C7: C7</t>
  </si>
  <si>
    <t>C13: C13</t>
  </si>
  <si>
    <t>C12: C12</t>
  </si>
  <si>
    <t>C15: C15</t>
  </si>
  <si>
    <t>C11: C11</t>
  </si>
  <si>
    <t>C5: C5</t>
  </si>
  <si>
    <t>C14: C14</t>
  </si>
  <si>
    <t>D23: D23</t>
  </si>
  <si>
    <t>E23: E23</t>
  </si>
  <si>
    <t>F23: F23</t>
  </si>
  <si>
    <t>G23: G23</t>
  </si>
  <si>
    <t>H23: H23</t>
  </si>
  <si>
    <t>Ventas (UNID)</t>
  </si>
  <si>
    <t>Variables fuentes de riesgo</t>
  </si>
  <si>
    <t>Precio unitario</t>
  </si>
  <si>
    <t>Costo unitario</t>
  </si>
  <si>
    <t>Distribución triangular</t>
  </si>
  <si>
    <t>Costos fijos</t>
  </si>
  <si>
    <t xml:space="preserve">Mínimo </t>
  </si>
  <si>
    <t>Media</t>
  </si>
  <si>
    <t>Máximo</t>
  </si>
  <si>
    <t>Costo variable</t>
  </si>
  <si>
    <t xml:space="preserve">Ventas </t>
  </si>
  <si>
    <t xml:space="preserve">Inversión </t>
  </si>
  <si>
    <t>Tasa descuento</t>
  </si>
  <si>
    <t>Distribución uniforme</t>
  </si>
  <si>
    <t>Tasa crecimiento</t>
  </si>
  <si>
    <t>Lim Inf</t>
  </si>
  <si>
    <t>Lim sup</t>
  </si>
  <si>
    <t>Costos variables</t>
  </si>
  <si>
    <t>IPP</t>
  </si>
  <si>
    <t>Tasa de crecimiento</t>
  </si>
  <si>
    <t>Tasa de descuento</t>
  </si>
  <si>
    <t>Lim inf</t>
  </si>
  <si>
    <t>IPC 2021</t>
  </si>
  <si>
    <t>IPC 2022</t>
  </si>
  <si>
    <t>Valores</t>
  </si>
  <si>
    <t>INGRESOS</t>
  </si>
  <si>
    <t>Precio/Unidad</t>
  </si>
  <si>
    <t>Ventas</t>
  </si>
  <si>
    <t>EGRESOS</t>
  </si>
  <si>
    <t>% costos variables</t>
  </si>
  <si>
    <t>Inversión Inicial</t>
  </si>
  <si>
    <t>FLUJOS NETOS DE CAJA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</si>
</sst>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00_);[Red]\(&quot;$&quot;\ #,##0.00\)"/>
    <numFmt numFmtId="165" formatCode="_(&quot;$&quot;\ * #,##0.00_);_(&quot;$&quot;\ * \(#,##0.00\);_(&quot;$&quot;\ * &quot;-&quot;??_);_(@_)"/>
    <numFmt numFmtId="166" formatCode="0.0000"/>
  </numFmts>
  <fonts count="11">
    <font>
      <sz val="11"/>
      <color theme="1"/>
      <name val="Calibri"/>
      <family val="2"/>
      <scheme val="minor"/>
    </font>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10"/>
      <name val="Arial"/>
      <family val="2"/>
    </font>
    <font>
      <b/>
      <sz val="12"/>
      <name val="Arial"/>
      <family val="2"/>
    </font>
    <font>
      <sz val="9"/>
      <name val="Arial"/>
      <family val="2"/>
    </font>
    <font>
      <b/>
      <sz val="11"/>
      <name val="Arial"/>
      <family val="2"/>
    </font>
    <font>
      <b/>
      <sz val="9"/>
      <name val="Arial"/>
      <family val="2"/>
    </font>
    <font>
      <sz val="9"/>
      <color theme="1"/>
      <name val="Arial"/>
      <family val="2"/>
    </font>
  </fonts>
  <fills count="6">
    <fill>
      <patternFill patternType="none"/>
    </fill>
    <fill>
      <patternFill patternType="gray125"/>
    </fill>
    <fill>
      <patternFill patternType="solid">
        <fgColor theme="0" tint="-0.34998626667073579"/>
        <bgColor indexed="64"/>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double">
        <color indexed="64"/>
      </bottom>
      <diagonal/>
    </border>
    <border>
      <left style="thick">
        <color indexed="64"/>
      </left>
      <right/>
      <top/>
      <bottom/>
      <diagonal/>
    </border>
    <border>
      <left/>
      <right style="thick">
        <color indexed="64"/>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style="medium">
        <color indexed="64"/>
      </top>
      <bottom style="thin">
        <color indexed="64"/>
      </bottom>
      <diagonal/>
    </border>
    <border>
      <left/>
      <right/>
      <top style="medium">
        <color indexed="64"/>
      </top>
      <bottom style="thin">
        <color indexed="64"/>
      </bottom>
      <diagonal/>
    </border>
    <border>
      <left/>
      <right style="thick">
        <color indexed="64"/>
      </right>
      <top style="medium">
        <color indexed="64"/>
      </top>
      <bottom style="thin">
        <color indexed="64"/>
      </bottom>
      <diagonal/>
    </border>
    <border>
      <left style="medium">
        <color indexed="64"/>
      </left>
      <right/>
      <top style="thick">
        <color indexed="64"/>
      </top>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thick">
        <color indexed="64"/>
      </bottom>
      <diagonal/>
    </border>
    <border>
      <left/>
      <right style="medium">
        <color indexed="64"/>
      </right>
      <top style="thick">
        <color indexed="64"/>
      </top>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thick">
        <color indexed="64"/>
      </bottom>
      <diagonal/>
    </border>
  </borders>
  <cellStyleXfs count="3">
    <xf numFmtId="0" fontId="0" fillId="0" borderId="0"/>
    <xf numFmtId="165" fontId="1" fillId="0" borderId="0" applyFont="0" applyFill="0" applyBorder="0" applyAlignment="0" applyProtection="0"/>
    <xf numFmtId="0" fontId="5" fillId="0" borderId="0"/>
  </cellStyleXfs>
  <cellXfs count="67">
    <xf numFmtId="0" fontId="0" fillId="0" borderId="0" xfId="0"/>
    <xf numFmtId="0" fontId="0" fillId="0" borderId="0" xfId="0" applyAlignment="1">
      <alignment horizontal="left"/>
    </xf>
    <xf numFmtId="10" fontId="0" fillId="0" borderId="0" xfId="0" applyNumberFormat="1"/>
    <xf numFmtId="0" fontId="2" fillId="0" borderId="0" xfId="0" applyFont="1"/>
    <xf numFmtId="0" fontId="0" fillId="0" borderId="0" xfId="0" applyNumberFormat="1"/>
    <xf numFmtId="9" fontId="0" fillId="0" borderId="0" xfId="0" applyNumberFormat="1"/>
    <xf numFmtId="0" fontId="0" fillId="0" borderId="1" xfId="0" applyBorder="1" applyAlignment="1">
      <alignment horizontal="left"/>
    </xf>
    <xf numFmtId="165" fontId="0" fillId="0" borderId="1" xfId="1" applyFont="1" applyBorder="1" applyAlignment="1">
      <alignment horizontal="right"/>
    </xf>
    <xf numFmtId="10" fontId="0" fillId="0" borderId="1" xfId="0" applyNumberFormat="1" applyBorder="1" applyAlignment="1">
      <alignment horizontal="right"/>
    </xf>
    <xf numFmtId="10" fontId="0" fillId="0" borderId="1" xfId="0" applyNumberFormat="1" applyBorder="1"/>
    <xf numFmtId="9" fontId="0" fillId="0" borderId="1" xfId="0" applyNumberFormat="1" applyBorder="1"/>
    <xf numFmtId="0" fontId="0" fillId="0" borderId="1" xfId="0" applyNumberFormat="1" applyBorder="1"/>
    <xf numFmtId="0" fontId="0" fillId="0" borderId="1" xfId="0" applyBorder="1"/>
    <xf numFmtId="165" fontId="0" fillId="0" borderId="1" xfId="0" applyNumberFormat="1" applyBorder="1"/>
    <xf numFmtId="165" fontId="0" fillId="0" borderId="1" xfId="1" applyFont="1" applyBorder="1"/>
    <xf numFmtId="0" fontId="0" fillId="0" borderId="2" xfId="0" applyBorder="1" applyAlignment="1">
      <alignment horizontal="left"/>
    </xf>
    <xf numFmtId="165" fontId="0" fillId="2" borderId="2" xfId="0" applyNumberFormat="1" applyFill="1" applyBorder="1"/>
    <xf numFmtId="0" fontId="0" fillId="0" borderId="0" xfId="0" applyFill="1" applyBorder="1" applyAlignment="1">
      <alignment horizontal="left"/>
    </xf>
    <xf numFmtId="0" fontId="0" fillId="0" borderId="0" xfId="0" applyFill="1"/>
    <xf numFmtId="164" fontId="0" fillId="4" borderId="0" xfId="0" applyNumberFormat="1" applyFill="1"/>
    <xf numFmtId="9" fontId="0" fillId="4" borderId="0" xfId="0" applyNumberFormat="1" applyFill="1"/>
    <xf numFmtId="0" fontId="0" fillId="0" borderId="1" xfId="0" applyFill="1" applyBorder="1" applyAlignment="1">
      <alignment horizontal="left"/>
    </xf>
    <xf numFmtId="10" fontId="0" fillId="3" borderId="1" xfId="0" applyNumberFormat="1" applyFill="1" applyBorder="1"/>
    <xf numFmtId="0" fontId="0" fillId="0" borderId="3" xfId="0" applyFill="1" applyBorder="1" applyAlignment="1">
      <alignment horizontal="left"/>
    </xf>
    <xf numFmtId="0" fontId="0" fillId="0" borderId="1" xfId="1" applyNumberFormat="1" applyFont="1" applyFill="1" applyBorder="1" applyAlignment="1">
      <alignment horizontal="right"/>
    </xf>
    <xf numFmtId="165" fontId="0" fillId="0" borderId="1" xfId="1" applyFont="1" applyFill="1" applyBorder="1" applyAlignment="1">
      <alignment horizontal="right"/>
    </xf>
    <xf numFmtId="10" fontId="0" fillId="0" borderId="1" xfId="0" applyNumberFormat="1" applyFill="1" applyBorder="1"/>
    <xf numFmtId="165" fontId="0" fillId="3" borderId="1" xfId="0" applyNumberFormat="1" applyFill="1" applyBorder="1"/>
    <xf numFmtId="10" fontId="0" fillId="3" borderId="0" xfId="0" applyNumberFormat="1" applyFill="1"/>
    <xf numFmtId="0" fontId="7" fillId="5" borderId="0" xfId="2" applyFont="1" applyFill="1"/>
    <xf numFmtId="0" fontId="7" fillId="5" borderId="0" xfId="2" applyFont="1" applyFill="1" applyAlignment="1">
      <alignment horizontal="right"/>
    </xf>
    <xf numFmtId="0" fontId="9" fillId="5" borderId="0" xfId="2" applyFont="1" applyFill="1"/>
    <xf numFmtId="0" fontId="9" fillId="5" borderId="0" xfId="2" applyFont="1" applyFill="1" applyAlignment="1">
      <alignment horizontal="right"/>
    </xf>
    <xf numFmtId="166" fontId="7" fillId="5" borderId="0" xfId="2" applyNumberFormat="1" applyFont="1" applyFill="1"/>
    <xf numFmtId="2" fontId="7" fillId="5" borderId="0" xfId="2" applyNumberFormat="1" applyFont="1" applyFill="1" applyAlignment="1">
      <alignment horizontal="right"/>
    </xf>
    <xf numFmtId="2" fontId="9" fillId="5" borderId="0" xfId="2" applyNumberFormat="1" applyFont="1" applyFill="1" applyAlignment="1">
      <alignment horizontal="right"/>
    </xf>
    <xf numFmtId="0" fontId="7" fillId="5" borderId="5" xfId="2" applyFont="1" applyFill="1" applyBorder="1"/>
    <xf numFmtId="0" fontId="7" fillId="5" borderId="0" xfId="2" applyFont="1" applyFill="1" applyBorder="1"/>
    <xf numFmtId="10" fontId="7" fillId="5" borderId="0" xfId="2" applyNumberFormat="1" applyFont="1" applyFill="1" applyBorder="1"/>
    <xf numFmtId="165" fontId="7" fillId="5" borderId="0" xfId="2" applyNumberFormat="1" applyFont="1" applyFill="1" applyBorder="1"/>
    <xf numFmtId="9" fontId="7" fillId="5" borderId="0" xfId="2" applyNumberFormat="1" applyFont="1" applyFill="1" applyBorder="1"/>
    <xf numFmtId="10" fontId="7" fillId="5" borderId="6" xfId="2" applyNumberFormat="1" applyFont="1" applyFill="1" applyBorder="1"/>
    <xf numFmtId="165" fontId="7" fillId="5" borderId="6" xfId="2" applyNumberFormat="1" applyFont="1" applyFill="1" applyBorder="1"/>
    <xf numFmtId="9" fontId="7" fillId="5" borderId="6" xfId="2" applyNumberFormat="1" applyFont="1" applyFill="1" applyBorder="1"/>
    <xf numFmtId="0" fontId="7" fillId="5" borderId="7" xfId="2" applyFont="1" applyFill="1" applyBorder="1"/>
    <xf numFmtId="0" fontId="7" fillId="5" borderId="10" xfId="2" applyFont="1" applyFill="1" applyBorder="1"/>
    <xf numFmtId="0" fontId="7" fillId="5" borderId="11" xfId="2" applyFont="1" applyFill="1" applyBorder="1"/>
    <xf numFmtId="0" fontId="7" fillId="5" borderId="13" xfId="2" applyFont="1" applyFill="1" applyBorder="1" applyAlignment="1">
      <alignment horizontal="center" wrapText="1"/>
    </xf>
    <xf numFmtId="0" fontId="7" fillId="5" borderId="14" xfId="2" applyFont="1" applyFill="1" applyBorder="1" applyAlignment="1">
      <alignment horizontal="center" wrapText="1"/>
    </xf>
    <xf numFmtId="0" fontId="7" fillId="5" borderId="15" xfId="2" applyFont="1" applyFill="1" applyBorder="1" applyAlignment="1">
      <alignment horizontal="center" wrapText="1"/>
    </xf>
    <xf numFmtId="0" fontId="7" fillId="5" borderId="17" xfId="2" applyFont="1" applyFill="1" applyBorder="1" applyAlignment="1">
      <alignment horizontal="center" wrapText="1"/>
    </xf>
    <xf numFmtId="0" fontId="7" fillId="5" borderId="18" xfId="2" applyFont="1" applyFill="1" applyBorder="1"/>
    <xf numFmtId="0" fontId="7" fillId="5" borderId="19" xfId="2" applyFont="1" applyFill="1" applyBorder="1"/>
    <xf numFmtId="0" fontId="7" fillId="5" borderId="21" xfId="2" applyFont="1" applyFill="1" applyBorder="1" applyAlignment="1">
      <alignment horizontal="center" wrapText="1"/>
    </xf>
    <xf numFmtId="2" fontId="7" fillId="5" borderId="22" xfId="2" applyNumberFormat="1" applyFont="1" applyFill="1" applyBorder="1"/>
    <xf numFmtId="2" fontId="7" fillId="5" borderId="23" xfId="2" applyNumberFormat="1" applyFont="1" applyFill="1" applyBorder="1"/>
    <xf numFmtId="10" fontId="7" fillId="5" borderId="11" xfId="2" applyNumberFormat="1" applyFont="1" applyFill="1" applyBorder="1"/>
    <xf numFmtId="10" fontId="7" fillId="5" borderId="12" xfId="2" applyNumberFormat="1" applyFont="1" applyFill="1" applyBorder="1"/>
    <xf numFmtId="0" fontId="6" fillId="5" borderId="0" xfId="2" applyFont="1" applyFill="1" applyAlignment="1">
      <alignment horizontal="center" vertical="center"/>
    </xf>
    <xf numFmtId="0" fontId="8" fillId="5" borderId="4" xfId="2" applyFont="1" applyFill="1" applyBorder="1" applyAlignment="1">
      <alignment horizontal="left" vertical="center"/>
    </xf>
    <xf numFmtId="0" fontId="0" fillId="0" borderId="4" xfId="0" applyBorder="1" applyAlignment="1">
      <alignment horizontal="left" vertical="center"/>
    </xf>
    <xf numFmtId="0" fontId="7" fillId="5" borderId="0" xfId="2" applyFont="1" applyFill="1" applyAlignment="1">
      <alignment horizontal="justify" vertical="center"/>
    </xf>
    <xf numFmtId="0" fontId="7" fillId="5" borderId="16" xfId="2" applyFont="1" applyFill="1" applyBorder="1" applyAlignment="1">
      <alignment horizontal="center"/>
    </xf>
    <xf numFmtId="0" fontId="10" fillId="0" borderId="8" xfId="0" applyFont="1" applyBorder="1" applyAlignment="1">
      <alignment horizontal="center"/>
    </xf>
    <xf numFmtId="0" fontId="10" fillId="0" borderId="20" xfId="0" applyFont="1" applyBorder="1" applyAlignment="1">
      <alignment horizontal="center"/>
    </xf>
    <xf numFmtId="0" fontId="7" fillId="5" borderId="8" xfId="2" applyFont="1" applyFill="1" applyBorder="1" applyAlignment="1">
      <alignment horizontal="center"/>
    </xf>
    <xf numFmtId="0" fontId="10" fillId="0" borderId="9" xfId="0" applyFont="1" applyBorder="1" applyAlignment="1">
      <alignment horizontal="center"/>
    </xf>
  </cellXfs>
  <cellStyles count="3">
    <cellStyle name="Moneda" xfId="1" builtinId="4"/>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4</xdr:col>
      <xdr:colOff>285464</xdr:colOff>
      <xdr:row>33</xdr:row>
      <xdr:rowOff>114133</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80975" y="4086225"/>
          <a:ext cx="2285714" cy="1333333"/>
        </a:xfrm>
        <a:prstGeom prst="rect">
          <a:avLst/>
        </a:prstGeom>
      </xdr:spPr>
    </xdr:pic>
    <xdr:clientData/>
  </xdr:twoCellAnchor>
  <xdr:twoCellAnchor editAs="oneCell">
    <xdr:from>
      <xdr:col>5</xdr:col>
      <xdr:colOff>0</xdr:colOff>
      <xdr:row>25</xdr:row>
      <xdr:rowOff>0</xdr:rowOff>
    </xdr:from>
    <xdr:to>
      <xdr:col>7</xdr:col>
      <xdr:colOff>895064</xdr:colOff>
      <xdr:row>33</xdr:row>
      <xdr:rowOff>114133</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2790825" y="4086225"/>
          <a:ext cx="2285714" cy="1333333"/>
        </a:xfrm>
        <a:prstGeom prst="rect">
          <a:avLst/>
        </a:prstGeom>
      </xdr:spPr>
    </xdr:pic>
    <xdr:clientData/>
  </xdr:twoCellAnchor>
  <xdr:twoCellAnchor editAs="oneCell">
    <xdr:from>
      <xdr:col>9</xdr:col>
      <xdr:colOff>0</xdr:colOff>
      <xdr:row>25</xdr:row>
      <xdr:rowOff>0</xdr:rowOff>
    </xdr:from>
    <xdr:to>
      <xdr:col>12</xdr:col>
      <xdr:colOff>285464</xdr:colOff>
      <xdr:row>33</xdr:row>
      <xdr:rowOff>114133</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5553075" y="4086225"/>
          <a:ext cx="2285714" cy="1333333"/>
        </a:xfrm>
        <a:prstGeom prst="rect">
          <a:avLst/>
        </a:prstGeom>
      </xdr:spPr>
    </xdr:pic>
    <xdr:clientData/>
  </xdr:twoCellAnchor>
  <xdr:twoCellAnchor editAs="oneCell">
    <xdr:from>
      <xdr:col>1</xdr:col>
      <xdr:colOff>0</xdr:colOff>
      <xdr:row>48</xdr:row>
      <xdr:rowOff>0</xdr:rowOff>
    </xdr:from>
    <xdr:to>
      <xdr:col>4</xdr:col>
      <xdr:colOff>285464</xdr:colOff>
      <xdr:row>56</xdr:row>
      <xdr:rowOff>114133</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80975" y="7591425"/>
          <a:ext cx="2285714" cy="1333333"/>
        </a:xfrm>
        <a:prstGeom prst="rect">
          <a:avLst/>
        </a:prstGeom>
      </xdr:spPr>
    </xdr:pic>
    <xdr:clientData/>
  </xdr:twoCellAnchor>
  <xdr:twoCellAnchor editAs="oneCell">
    <xdr:from>
      <xdr:col>5</xdr:col>
      <xdr:colOff>0</xdr:colOff>
      <xdr:row>48</xdr:row>
      <xdr:rowOff>0</xdr:rowOff>
    </xdr:from>
    <xdr:to>
      <xdr:col>7</xdr:col>
      <xdr:colOff>895064</xdr:colOff>
      <xdr:row>56</xdr:row>
      <xdr:rowOff>114133</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a:stretch>
          <a:fillRect/>
        </a:stretch>
      </xdr:blipFill>
      <xdr:spPr>
        <a:xfrm>
          <a:off x="2790825" y="7591425"/>
          <a:ext cx="2285714" cy="1333333"/>
        </a:xfrm>
        <a:prstGeom prst="rect">
          <a:avLst/>
        </a:prstGeom>
      </xdr:spPr>
    </xdr:pic>
    <xdr:clientData/>
  </xdr:twoCellAnchor>
  <xdr:twoCellAnchor editAs="oneCell">
    <xdr:from>
      <xdr:col>9</xdr:col>
      <xdr:colOff>0</xdr:colOff>
      <xdr:row>48</xdr:row>
      <xdr:rowOff>0</xdr:rowOff>
    </xdr:from>
    <xdr:to>
      <xdr:col>12</xdr:col>
      <xdr:colOff>285464</xdr:colOff>
      <xdr:row>56</xdr:row>
      <xdr:rowOff>114133</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a:stretch>
          <a:fillRect/>
        </a:stretch>
      </xdr:blipFill>
      <xdr:spPr>
        <a:xfrm>
          <a:off x="5553075" y="7591425"/>
          <a:ext cx="2285714" cy="1333333"/>
        </a:xfrm>
        <a:prstGeom prst="rect">
          <a:avLst/>
        </a:prstGeom>
      </xdr:spPr>
    </xdr:pic>
    <xdr:clientData/>
  </xdr:twoCellAnchor>
  <xdr:twoCellAnchor editAs="oneCell">
    <xdr:from>
      <xdr:col>1</xdr:col>
      <xdr:colOff>0</xdr:colOff>
      <xdr:row>71</xdr:row>
      <xdr:rowOff>0</xdr:rowOff>
    </xdr:from>
    <xdr:to>
      <xdr:col>4</xdr:col>
      <xdr:colOff>285464</xdr:colOff>
      <xdr:row>79</xdr:row>
      <xdr:rowOff>114133</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a:stretch>
          <a:fillRect/>
        </a:stretch>
      </xdr:blipFill>
      <xdr:spPr>
        <a:xfrm>
          <a:off x="180975" y="11096625"/>
          <a:ext cx="2285714" cy="1333333"/>
        </a:xfrm>
        <a:prstGeom prst="rect">
          <a:avLst/>
        </a:prstGeom>
      </xdr:spPr>
    </xdr:pic>
    <xdr:clientData/>
  </xdr:twoCellAnchor>
  <xdr:twoCellAnchor editAs="oneCell">
    <xdr:from>
      <xdr:col>5</xdr:col>
      <xdr:colOff>0</xdr:colOff>
      <xdr:row>71</xdr:row>
      <xdr:rowOff>0</xdr:rowOff>
    </xdr:from>
    <xdr:to>
      <xdr:col>7</xdr:col>
      <xdr:colOff>895064</xdr:colOff>
      <xdr:row>79</xdr:row>
      <xdr:rowOff>114133</xdr:rowOff>
    </xdr:to>
    <xdr:pic>
      <xdr:nvPicPr>
        <xdr:cNvPr id="9" name="Imagen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3"/>
        <a:stretch>
          <a:fillRect/>
        </a:stretch>
      </xdr:blipFill>
      <xdr:spPr>
        <a:xfrm>
          <a:off x="2790825" y="11096625"/>
          <a:ext cx="2285714" cy="1333333"/>
        </a:xfrm>
        <a:prstGeom prst="rect">
          <a:avLst/>
        </a:prstGeom>
      </xdr:spPr>
    </xdr:pic>
    <xdr:clientData/>
  </xdr:twoCellAnchor>
  <xdr:twoCellAnchor editAs="oneCell">
    <xdr:from>
      <xdr:col>9</xdr:col>
      <xdr:colOff>0</xdr:colOff>
      <xdr:row>71</xdr:row>
      <xdr:rowOff>0</xdr:rowOff>
    </xdr:from>
    <xdr:to>
      <xdr:col>12</xdr:col>
      <xdr:colOff>285464</xdr:colOff>
      <xdr:row>79</xdr:row>
      <xdr:rowOff>114133</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3"/>
        <a:stretch>
          <a:fillRect/>
        </a:stretch>
      </xdr:blipFill>
      <xdr:spPr>
        <a:xfrm>
          <a:off x="5553075" y="11096625"/>
          <a:ext cx="2285714" cy="1333333"/>
        </a:xfrm>
        <a:prstGeom prst="rect">
          <a:avLst/>
        </a:prstGeom>
      </xdr:spPr>
    </xdr:pic>
    <xdr:clientData/>
  </xdr:twoCellAnchor>
  <xdr:twoCellAnchor editAs="oneCell">
    <xdr:from>
      <xdr:col>1</xdr:col>
      <xdr:colOff>0</xdr:colOff>
      <xdr:row>94</xdr:row>
      <xdr:rowOff>0</xdr:rowOff>
    </xdr:from>
    <xdr:to>
      <xdr:col>4</xdr:col>
      <xdr:colOff>285464</xdr:colOff>
      <xdr:row>102</xdr:row>
      <xdr:rowOff>114133</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3"/>
        <a:stretch>
          <a:fillRect/>
        </a:stretch>
      </xdr:blipFill>
      <xdr:spPr>
        <a:xfrm>
          <a:off x="180975" y="14601825"/>
          <a:ext cx="2285714" cy="1333333"/>
        </a:xfrm>
        <a:prstGeom prst="rect">
          <a:avLst/>
        </a:prstGeom>
      </xdr:spPr>
    </xdr:pic>
    <xdr:clientData/>
  </xdr:twoCellAnchor>
  <xdr:twoCellAnchor editAs="oneCell">
    <xdr:from>
      <xdr:col>5</xdr:col>
      <xdr:colOff>0</xdr:colOff>
      <xdr:row>94</xdr:row>
      <xdr:rowOff>0</xdr:rowOff>
    </xdr:from>
    <xdr:to>
      <xdr:col>7</xdr:col>
      <xdr:colOff>895064</xdr:colOff>
      <xdr:row>102</xdr:row>
      <xdr:rowOff>114133</xdr:rowOff>
    </xdr:to>
    <xdr:pic>
      <xdr:nvPicPr>
        <xdr:cNvPr id="12" name="Imagen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3"/>
        <a:stretch>
          <a:fillRect/>
        </a:stretch>
      </xdr:blipFill>
      <xdr:spPr>
        <a:xfrm>
          <a:off x="2790825" y="14601825"/>
          <a:ext cx="2285714" cy="1333333"/>
        </a:xfrm>
        <a:prstGeom prst="rect">
          <a:avLst/>
        </a:prstGeom>
      </xdr:spPr>
    </xdr:pic>
    <xdr:clientData/>
  </xdr:twoCellAnchor>
  <xdr:twoCellAnchor editAs="oneCell">
    <xdr:from>
      <xdr:col>8</xdr:col>
      <xdr:colOff>0</xdr:colOff>
      <xdr:row>106</xdr:row>
      <xdr:rowOff>0</xdr:rowOff>
    </xdr:from>
    <xdr:to>
      <xdr:col>12</xdr:col>
      <xdr:colOff>533007</xdr:colOff>
      <xdr:row>119</xdr:row>
      <xdr:rowOff>114038</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4"/>
        <a:stretch>
          <a:fillRect/>
        </a:stretch>
      </xdr:blipFill>
      <xdr:spPr>
        <a:xfrm>
          <a:off x="5762625" y="16487775"/>
          <a:ext cx="3142857" cy="2095238"/>
        </a:xfrm>
        <a:prstGeom prst="rect">
          <a:avLst/>
        </a:prstGeom>
      </xdr:spPr>
    </xdr:pic>
    <xdr:clientData/>
  </xdr:twoCellAnchor>
  <xdr:twoCellAnchor editAs="oneCell">
    <xdr:from>
      <xdr:col>8</xdr:col>
      <xdr:colOff>0</xdr:colOff>
      <xdr:row>121</xdr:row>
      <xdr:rowOff>0</xdr:rowOff>
    </xdr:from>
    <xdr:to>
      <xdr:col>12</xdr:col>
      <xdr:colOff>533007</xdr:colOff>
      <xdr:row>134</xdr:row>
      <xdr:rowOff>114038</xdr:rowOff>
    </xdr:to>
    <xdr:pic>
      <xdr:nvPicPr>
        <xdr:cNvPr id="14" name="Imagen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5"/>
        <a:stretch>
          <a:fillRect/>
        </a:stretch>
      </xdr:blipFill>
      <xdr:spPr>
        <a:xfrm>
          <a:off x="5762625" y="18773775"/>
          <a:ext cx="3142857" cy="20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28</xdr:row>
      <xdr:rowOff>0</xdr:rowOff>
    </xdr:from>
    <xdr:to>
      <xdr:col>13</xdr:col>
      <xdr:colOff>2142506</xdr:colOff>
      <xdr:row>67</xdr:row>
      <xdr:rowOff>151638</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7496175" y="6372225"/>
          <a:ext cx="4952381" cy="6095238"/>
        </a:xfrm>
        <a:prstGeom prst="rect">
          <a:avLst/>
        </a:prstGeom>
      </xdr:spPr>
    </xdr:pic>
    <xdr:clientData/>
  </xdr:twoCellAnchor>
  <xdr:twoCellAnchor editAs="oneCell">
    <xdr:from>
      <xdr:col>9</xdr:col>
      <xdr:colOff>0</xdr:colOff>
      <xdr:row>9</xdr:row>
      <xdr:rowOff>0</xdr:rowOff>
    </xdr:from>
    <xdr:to>
      <xdr:col>13</xdr:col>
      <xdr:colOff>1752076</xdr:colOff>
      <xdr:row>27</xdr:row>
      <xdr:rowOff>47244</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7867650" y="3219450"/>
          <a:ext cx="4190476" cy="304761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27"/>
  <sheetViews>
    <sheetView workbookViewId="0"/>
  </sheetViews>
  <sheetFormatPr defaultColWidth="11.42578125" defaultRowHeight="15"/>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spans="1:1">
      <c r="A77" t="s">
        <v>76</v>
      </c>
    </row>
    <row r="78" spans="1:1">
      <c r="A78" t="s">
        <v>77</v>
      </c>
    </row>
    <row r="79" spans="1:1">
      <c r="A79" t="s">
        <v>78</v>
      </c>
    </row>
    <row r="80" spans="1:1">
      <c r="A80" t="s">
        <v>79</v>
      </c>
    </row>
    <row r="81" spans="1:1">
      <c r="A81" t="s">
        <v>80</v>
      </c>
    </row>
    <row r="82" spans="1:1">
      <c r="A82" t="s">
        <v>81</v>
      </c>
    </row>
    <row r="83" spans="1:1">
      <c r="A83" t="s">
        <v>82</v>
      </c>
    </row>
    <row r="84" spans="1:1">
      <c r="A84" t="s">
        <v>83</v>
      </c>
    </row>
    <row r="85" spans="1:1">
      <c r="A85" t="s">
        <v>84</v>
      </c>
    </row>
    <row r="86" spans="1:1">
      <c r="A86" t="s">
        <v>85</v>
      </c>
    </row>
    <row r="87" spans="1:1">
      <c r="A87" t="s">
        <v>86</v>
      </c>
    </row>
    <row r="88" spans="1:1">
      <c r="A88" t="s">
        <v>87</v>
      </c>
    </row>
    <row r="89" spans="1:1">
      <c r="A89" t="s">
        <v>88</v>
      </c>
    </row>
    <row r="90" spans="1:1">
      <c r="A90" t="s">
        <v>89</v>
      </c>
    </row>
    <row r="91" spans="1:1">
      <c r="A91" t="s">
        <v>90</v>
      </c>
    </row>
    <row r="92" spans="1:1">
      <c r="A92" t="s">
        <v>91</v>
      </c>
    </row>
    <row r="93" spans="1:1">
      <c r="A93" t="s">
        <v>92</v>
      </c>
    </row>
    <row r="94" spans="1:1">
      <c r="A94" t="s">
        <v>93</v>
      </c>
    </row>
    <row r="95" spans="1:1">
      <c r="A95" t="s">
        <v>94</v>
      </c>
    </row>
    <row r="96" spans="1:1">
      <c r="A96" t="s">
        <v>95</v>
      </c>
    </row>
    <row r="97" spans="1:1">
      <c r="A97" t="s">
        <v>96</v>
      </c>
    </row>
    <row r="98" spans="1:1">
      <c r="A98" t="s">
        <v>97</v>
      </c>
    </row>
    <row r="99" spans="1:1">
      <c r="A99" t="s">
        <v>98</v>
      </c>
    </row>
    <row r="100" spans="1:1">
      <c r="A100" t="s">
        <v>99</v>
      </c>
    </row>
    <row r="101" spans="1:1">
      <c r="A101" t="s">
        <v>100</v>
      </c>
    </row>
    <row r="102" spans="1:1">
      <c r="A102" t="s">
        <v>101</v>
      </c>
    </row>
    <row r="103" spans="1:1">
      <c r="A103" t="s">
        <v>102</v>
      </c>
    </row>
    <row r="104" spans="1:1">
      <c r="A104" t="s">
        <v>103</v>
      </c>
    </row>
    <row r="105" spans="1:1">
      <c r="A105" t="s">
        <v>104</v>
      </c>
    </row>
    <row r="106" spans="1:1">
      <c r="A106" t="s">
        <v>105</v>
      </c>
    </row>
    <row r="107" spans="1:1">
      <c r="A107" t="s">
        <v>106</v>
      </c>
    </row>
    <row r="108" spans="1:1">
      <c r="A108" t="s">
        <v>107</v>
      </c>
    </row>
    <row r="109" spans="1:1">
      <c r="A109" t="s">
        <v>108</v>
      </c>
    </row>
    <row r="110" spans="1:1">
      <c r="A110" t="s">
        <v>109</v>
      </c>
    </row>
    <row r="111" spans="1:1">
      <c r="A111" t="s">
        <v>110</v>
      </c>
    </row>
    <row r="112" spans="1:1">
      <c r="A112" t="s">
        <v>111</v>
      </c>
    </row>
    <row r="113" spans="1:1">
      <c r="A113" t="s">
        <v>112</v>
      </c>
    </row>
    <row r="114" spans="1:1">
      <c r="A114" t="s">
        <v>113</v>
      </c>
    </row>
    <row r="115" spans="1:1">
      <c r="A115" t="s">
        <v>114</v>
      </c>
    </row>
    <row r="116" spans="1:1">
      <c r="A116" t="s">
        <v>115</v>
      </c>
    </row>
    <row r="117" spans="1:1">
      <c r="A117" t="s">
        <v>116</v>
      </c>
    </row>
    <row r="118" spans="1:1">
      <c r="A118" t="s">
        <v>117</v>
      </c>
    </row>
    <row r="119" spans="1:1">
      <c r="A119" t="s">
        <v>118</v>
      </c>
    </row>
    <row r="120" spans="1:1">
      <c r="A120" t="s">
        <v>119</v>
      </c>
    </row>
    <row r="121" spans="1:1">
      <c r="A121" t="s">
        <v>120</v>
      </c>
    </row>
    <row r="122" spans="1:1">
      <c r="A122" t="s">
        <v>121</v>
      </c>
    </row>
    <row r="123" spans="1:1">
      <c r="A123" t="s">
        <v>122</v>
      </c>
    </row>
    <row r="124" spans="1:1">
      <c r="A124" t="s">
        <v>123</v>
      </c>
    </row>
    <row r="125" spans="1:1">
      <c r="A125" t="s">
        <v>124</v>
      </c>
    </row>
    <row r="126" spans="1:1">
      <c r="A126" t="s">
        <v>125</v>
      </c>
    </row>
    <row r="127" spans="1:1">
      <c r="A127" t="s">
        <v>126</v>
      </c>
    </row>
    <row r="128" spans="1:1">
      <c r="A128" t="s">
        <v>127</v>
      </c>
    </row>
    <row r="129" spans="1:1">
      <c r="A129" t="s">
        <v>128</v>
      </c>
    </row>
    <row r="130" spans="1:1">
      <c r="A130" t="s">
        <v>129</v>
      </c>
    </row>
    <row r="131" spans="1:1">
      <c r="A131" t="s">
        <v>130</v>
      </c>
    </row>
    <row r="132" spans="1:1">
      <c r="A132" t="s">
        <v>131</v>
      </c>
    </row>
    <row r="133" spans="1:1">
      <c r="A133" t="s">
        <v>132</v>
      </c>
    </row>
    <row r="134" spans="1:1">
      <c r="A134" t="s">
        <v>133</v>
      </c>
    </row>
    <row r="135" spans="1:1">
      <c r="A135" t="s">
        <v>134</v>
      </c>
    </row>
    <row r="136" spans="1:1">
      <c r="A136" t="s">
        <v>135</v>
      </c>
    </row>
    <row r="137" spans="1:1">
      <c r="A137" t="s">
        <v>136</v>
      </c>
    </row>
    <row r="138" spans="1:1">
      <c r="A138" t="s">
        <v>137</v>
      </c>
    </row>
    <row r="139" spans="1:1">
      <c r="A139" t="s">
        <v>138</v>
      </c>
    </row>
    <row r="140" spans="1:1">
      <c r="A140" t="s">
        <v>139</v>
      </c>
    </row>
    <row r="141" spans="1:1">
      <c r="A141" t="s">
        <v>140</v>
      </c>
    </row>
    <row r="142" spans="1:1">
      <c r="A142" t="s">
        <v>141</v>
      </c>
    </row>
    <row r="143" spans="1:1">
      <c r="A143" t="s">
        <v>142</v>
      </c>
    </row>
    <row r="144" spans="1:1">
      <c r="A144" t="s">
        <v>143</v>
      </c>
    </row>
    <row r="145" spans="1:1">
      <c r="A145" t="s">
        <v>144</v>
      </c>
    </row>
    <row r="146" spans="1:1">
      <c r="A146" t="s">
        <v>145</v>
      </c>
    </row>
    <row r="147" spans="1:1">
      <c r="A147" t="s">
        <v>146</v>
      </c>
    </row>
    <row r="148" spans="1:1">
      <c r="A148" t="s">
        <v>147</v>
      </c>
    </row>
    <row r="149" spans="1:1">
      <c r="A149" t="s">
        <v>148</v>
      </c>
    </row>
    <row r="150" spans="1:1">
      <c r="A150" t="s">
        <v>149</v>
      </c>
    </row>
    <row r="151" spans="1:1">
      <c r="A151" t="s">
        <v>150</v>
      </c>
    </row>
    <row r="152" spans="1:1">
      <c r="A152" t="s">
        <v>151</v>
      </c>
    </row>
    <row r="153" spans="1:1">
      <c r="A153" t="s">
        <v>152</v>
      </c>
    </row>
    <row r="154" spans="1:1">
      <c r="A154" t="s">
        <v>153</v>
      </c>
    </row>
    <row r="155" spans="1:1">
      <c r="A155" t="s">
        <v>154</v>
      </c>
    </row>
    <row r="156" spans="1:1">
      <c r="A156" t="s">
        <v>155</v>
      </c>
    </row>
    <row r="157" spans="1:1">
      <c r="A157" t="s">
        <v>156</v>
      </c>
    </row>
    <row r="158" spans="1:1">
      <c r="A158" t="s">
        <v>157</v>
      </c>
    </row>
    <row r="159" spans="1:1">
      <c r="A159" t="s">
        <v>158</v>
      </c>
    </row>
    <row r="160" spans="1:1">
      <c r="A160" t="s">
        <v>159</v>
      </c>
    </row>
    <row r="161" spans="1:1">
      <c r="A161" t="s">
        <v>160</v>
      </c>
    </row>
    <row r="162" spans="1:1">
      <c r="A162" t="s">
        <v>161</v>
      </c>
    </row>
    <row r="163" spans="1:1">
      <c r="A163" t="s">
        <v>162</v>
      </c>
    </row>
    <row r="164" spans="1:1">
      <c r="A164" t="s">
        <v>163</v>
      </c>
    </row>
    <row r="165" spans="1:1">
      <c r="A165" t="s">
        <v>164</v>
      </c>
    </row>
    <row r="166" spans="1:1">
      <c r="A166" t="s">
        <v>165</v>
      </c>
    </row>
    <row r="167" spans="1:1">
      <c r="A167" t="s">
        <v>166</v>
      </c>
    </row>
    <row r="168" spans="1:1">
      <c r="A168" t="s">
        <v>167</v>
      </c>
    </row>
    <row r="169" spans="1:1">
      <c r="A169" t="s">
        <v>168</v>
      </c>
    </row>
    <row r="170" spans="1:1">
      <c r="A170" t="s">
        <v>169</v>
      </c>
    </row>
    <row r="171" spans="1:1">
      <c r="A171" t="s">
        <v>170</v>
      </c>
    </row>
    <row r="172" spans="1:1">
      <c r="A172" t="s">
        <v>171</v>
      </c>
    </row>
    <row r="173" spans="1:1">
      <c r="A173" t="s">
        <v>172</v>
      </c>
    </row>
    <row r="174" spans="1:1">
      <c r="A174" t="s">
        <v>173</v>
      </c>
    </row>
    <row r="175" spans="1:1">
      <c r="A175" t="s">
        <v>174</v>
      </c>
    </row>
    <row r="176" spans="1:1">
      <c r="A176" t="s">
        <v>175</v>
      </c>
    </row>
    <row r="177" spans="1:1">
      <c r="A177" t="s">
        <v>176</v>
      </c>
    </row>
    <row r="178" spans="1:1">
      <c r="A178" t="s">
        <v>177</v>
      </c>
    </row>
    <row r="179" spans="1:1">
      <c r="A179" t="s">
        <v>178</v>
      </c>
    </row>
    <row r="180" spans="1:1">
      <c r="A180" t="s">
        <v>179</v>
      </c>
    </row>
    <row r="181" spans="1:1">
      <c r="A181" t="s">
        <v>180</v>
      </c>
    </row>
    <row r="182" spans="1:1">
      <c r="A182" t="s">
        <v>181</v>
      </c>
    </row>
    <row r="183" spans="1:1">
      <c r="A183" t="s">
        <v>182</v>
      </c>
    </row>
    <row r="184" spans="1:1">
      <c r="A184" t="s">
        <v>183</v>
      </c>
    </row>
    <row r="185" spans="1:1">
      <c r="A185" t="s">
        <v>184</v>
      </c>
    </row>
    <row r="186" spans="1:1">
      <c r="A186" t="s">
        <v>185</v>
      </c>
    </row>
    <row r="187" spans="1:1">
      <c r="A187" t="s">
        <v>186</v>
      </c>
    </row>
    <row r="188" spans="1:1">
      <c r="A188" t="s">
        <v>187</v>
      </c>
    </row>
    <row r="189" spans="1:1">
      <c r="A189" t="s">
        <v>188</v>
      </c>
    </row>
    <row r="190" spans="1:1">
      <c r="A190" t="s">
        <v>189</v>
      </c>
    </row>
    <row r="191" spans="1:1">
      <c r="A191" t="s">
        <v>190</v>
      </c>
    </row>
    <row r="192" spans="1:1">
      <c r="A192" t="s">
        <v>191</v>
      </c>
    </row>
    <row r="193" spans="1:1">
      <c r="A193" t="s">
        <v>192</v>
      </c>
    </row>
    <row r="194" spans="1:1">
      <c r="A194" t="s">
        <v>193</v>
      </c>
    </row>
    <row r="195" spans="1:1">
      <c r="A195" t="s">
        <v>194</v>
      </c>
    </row>
    <row r="196" spans="1:1">
      <c r="A196" t="s">
        <v>195</v>
      </c>
    </row>
    <row r="197" spans="1:1">
      <c r="A197" t="s">
        <v>196</v>
      </c>
    </row>
    <row r="198" spans="1:1">
      <c r="A198" t="s">
        <v>197</v>
      </c>
    </row>
    <row r="199" spans="1:1">
      <c r="A199" t="s">
        <v>198</v>
      </c>
    </row>
    <row r="200" spans="1:1">
      <c r="A200" t="s">
        <v>199</v>
      </c>
    </row>
    <row r="201" spans="1:1">
      <c r="A201" t="s">
        <v>200</v>
      </c>
    </row>
    <row r="202" spans="1:1">
      <c r="A202" t="s">
        <v>201</v>
      </c>
    </row>
    <row r="203" spans="1:1">
      <c r="A203" t="s">
        <v>202</v>
      </c>
    </row>
    <row r="204" spans="1:1">
      <c r="A204" t="s">
        <v>203</v>
      </c>
    </row>
    <row r="205" spans="1:1">
      <c r="A205" t="s">
        <v>204</v>
      </c>
    </row>
    <row r="206" spans="1:1">
      <c r="A206" t="s">
        <v>205</v>
      </c>
    </row>
    <row r="207" spans="1:1">
      <c r="A207" t="s">
        <v>206</v>
      </c>
    </row>
    <row r="208" spans="1:1">
      <c r="A208" t="s">
        <v>207</v>
      </c>
    </row>
    <row r="209" spans="1:1">
      <c r="A209" t="s">
        <v>208</v>
      </c>
    </row>
    <row r="210" spans="1:1">
      <c r="A210" t="s">
        <v>209</v>
      </c>
    </row>
    <row r="211" spans="1:1">
      <c r="A211" t="s">
        <v>210</v>
      </c>
    </row>
    <row r="212" spans="1:1">
      <c r="A212" t="s">
        <v>211</v>
      </c>
    </row>
    <row r="213" spans="1:1">
      <c r="A213" t="s">
        <v>212</v>
      </c>
    </row>
    <row r="214" spans="1:1">
      <c r="A214" t="s">
        <v>213</v>
      </c>
    </row>
    <row r="215" spans="1:1">
      <c r="A215" t="s">
        <v>214</v>
      </c>
    </row>
    <row r="216" spans="1:1">
      <c r="A216" t="s">
        <v>215</v>
      </c>
    </row>
    <row r="217" spans="1:1">
      <c r="A217" t="s">
        <v>216</v>
      </c>
    </row>
    <row r="218" spans="1:1">
      <c r="A218" t="s">
        <v>217</v>
      </c>
    </row>
    <row r="219" spans="1:1">
      <c r="A219" t="s">
        <v>218</v>
      </c>
    </row>
    <row r="220" spans="1:1">
      <c r="A220" t="s">
        <v>219</v>
      </c>
    </row>
    <row r="221" spans="1:1">
      <c r="A221" t="s">
        <v>220</v>
      </c>
    </row>
    <row r="222" spans="1:1">
      <c r="A222" t="s">
        <v>221</v>
      </c>
    </row>
    <row r="223" spans="1:1">
      <c r="A223" t="s">
        <v>222</v>
      </c>
    </row>
    <row r="224" spans="1:1">
      <c r="A224" t="s">
        <v>223</v>
      </c>
    </row>
    <row r="225" spans="1:1">
      <c r="A225" t="s">
        <v>224</v>
      </c>
    </row>
    <row r="226" spans="1:1">
      <c r="A226" t="s">
        <v>225</v>
      </c>
    </row>
    <row r="227" spans="1:1">
      <c r="A227" t="s">
        <v>226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N150"/>
  <sheetViews>
    <sheetView workbookViewId="0">
      <selection activeCell="I122" sqref="I122"/>
    </sheetView>
  </sheetViews>
  <sheetFormatPr defaultColWidth="9.140625" defaultRowHeight="12"/>
  <cols>
    <col min="1" max="1" width="2.7109375" style="29" customWidth="1"/>
    <col min="2" max="2" width="11.7109375" style="29" customWidth="1"/>
    <col min="3" max="5" width="9.140625" style="29"/>
    <col min="6" max="6" width="11.7109375" style="29" customWidth="1"/>
    <col min="7" max="7" width="9.140625" style="29"/>
    <col min="8" max="8" width="23.7109375" style="29" bestFit="1" customWidth="1"/>
    <col min="9" max="9" width="9.140625" style="29"/>
    <col min="10" max="10" width="11.7109375" style="29" customWidth="1"/>
    <col min="11" max="256" width="9.140625" style="29"/>
    <col min="257" max="257" width="2.7109375" style="29" customWidth="1"/>
    <col min="258" max="258" width="11.7109375" style="29" customWidth="1"/>
    <col min="259" max="261" width="9.140625" style="29"/>
    <col min="262" max="262" width="11.7109375" style="29" customWidth="1"/>
    <col min="263" max="263" width="9.140625" style="29"/>
    <col min="264" max="264" width="11.42578125" style="29" bestFit="1" customWidth="1"/>
    <col min="265" max="265" width="9.140625" style="29"/>
    <col min="266" max="266" width="11.7109375" style="29" customWidth="1"/>
    <col min="267" max="512" width="9.140625" style="29"/>
    <col min="513" max="513" width="2.7109375" style="29" customWidth="1"/>
    <col min="514" max="514" width="11.7109375" style="29" customWidth="1"/>
    <col min="515" max="517" width="9.140625" style="29"/>
    <col min="518" max="518" width="11.7109375" style="29" customWidth="1"/>
    <col min="519" max="519" width="9.140625" style="29"/>
    <col min="520" max="520" width="11.42578125" style="29" bestFit="1" customWidth="1"/>
    <col min="521" max="521" width="9.140625" style="29"/>
    <col min="522" max="522" width="11.7109375" style="29" customWidth="1"/>
    <col min="523" max="768" width="9.140625" style="29"/>
    <col min="769" max="769" width="2.7109375" style="29" customWidth="1"/>
    <col min="770" max="770" width="11.7109375" style="29" customWidth="1"/>
    <col min="771" max="773" width="9.140625" style="29"/>
    <col min="774" max="774" width="11.7109375" style="29" customWidth="1"/>
    <col min="775" max="775" width="9.140625" style="29"/>
    <col min="776" max="776" width="11.42578125" style="29" bestFit="1" customWidth="1"/>
    <col min="777" max="777" width="9.140625" style="29"/>
    <col min="778" max="778" width="11.7109375" style="29" customWidth="1"/>
    <col min="779" max="1024" width="9.140625" style="29"/>
    <col min="1025" max="1025" width="2.7109375" style="29" customWidth="1"/>
    <col min="1026" max="1026" width="11.7109375" style="29" customWidth="1"/>
    <col min="1027" max="1029" width="9.140625" style="29"/>
    <col min="1030" max="1030" width="11.7109375" style="29" customWidth="1"/>
    <col min="1031" max="1031" width="9.140625" style="29"/>
    <col min="1032" max="1032" width="11.42578125" style="29" bestFit="1" customWidth="1"/>
    <col min="1033" max="1033" width="9.140625" style="29"/>
    <col min="1034" max="1034" width="11.7109375" style="29" customWidth="1"/>
    <col min="1035" max="1280" width="9.140625" style="29"/>
    <col min="1281" max="1281" width="2.7109375" style="29" customWidth="1"/>
    <col min="1282" max="1282" width="11.7109375" style="29" customWidth="1"/>
    <col min="1283" max="1285" width="9.140625" style="29"/>
    <col min="1286" max="1286" width="11.7109375" style="29" customWidth="1"/>
    <col min="1287" max="1287" width="9.140625" style="29"/>
    <col min="1288" max="1288" width="11.42578125" style="29" bestFit="1" customWidth="1"/>
    <col min="1289" max="1289" width="9.140625" style="29"/>
    <col min="1290" max="1290" width="11.7109375" style="29" customWidth="1"/>
    <col min="1291" max="1536" width="9.140625" style="29"/>
    <col min="1537" max="1537" width="2.7109375" style="29" customWidth="1"/>
    <col min="1538" max="1538" width="11.7109375" style="29" customWidth="1"/>
    <col min="1539" max="1541" width="9.140625" style="29"/>
    <col min="1542" max="1542" width="11.7109375" style="29" customWidth="1"/>
    <col min="1543" max="1543" width="9.140625" style="29"/>
    <col min="1544" max="1544" width="11.42578125" style="29" bestFit="1" customWidth="1"/>
    <col min="1545" max="1545" width="9.140625" style="29"/>
    <col min="1546" max="1546" width="11.7109375" style="29" customWidth="1"/>
    <col min="1547" max="1792" width="9.140625" style="29"/>
    <col min="1793" max="1793" width="2.7109375" style="29" customWidth="1"/>
    <col min="1794" max="1794" width="11.7109375" style="29" customWidth="1"/>
    <col min="1795" max="1797" width="9.140625" style="29"/>
    <col min="1798" max="1798" width="11.7109375" style="29" customWidth="1"/>
    <col min="1799" max="1799" width="9.140625" style="29"/>
    <col min="1800" max="1800" width="11.42578125" style="29" bestFit="1" customWidth="1"/>
    <col min="1801" max="1801" width="9.140625" style="29"/>
    <col min="1802" max="1802" width="11.7109375" style="29" customWidth="1"/>
    <col min="1803" max="2048" width="9.140625" style="29"/>
    <col min="2049" max="2049" width="2.7109375" style="29" customWidth="1"/>
    <col min="2050" max="2050" width="11.7109375" style="29" customWidth="1"/>
    <col min="2051" max="2053" width="9.140625" style="29"/>
    <col min="2054" max="2054" width="11.7109375" style="29" customWidth="1"/>
    <col min="2055" max="2055" width="9.140625" style="29"/>
    <col min="2056" max="2056" width="11.42578125" style="29" bestFit="1" customWidth="1"/>
    <col min="2057" max="2057" width="9.140625" style="29"/>
    <col min="2058" max="2058" width="11.7109375" style="29" customWidth="1"/>
    <col min="2059" max="2304" width="9.140625" style="29"/>
    <col min="2305" max="2305" width="2.7109375" style="29" customWidth="1"/>
    <col min="2306" max="2306" width="11.7109375" style="29" customWidth="1"/>
    <col min="2307" max="2309" width="9.140625" style="29"/>
    <col min="2310" max="2310" width="11.7109375" style="29" customWidth="1"/>
    <col min="2311" max="2311" width="9.140625" style="29"/>
    <col min="2312" max="2312" width="11.42578125" style="29" bestFit="1" customWidth="1"/>
    <col min="2313" max="2313" width="9.140625" style="29"/>
    <col min="2314" max="2314" width="11.7109375" style="29" customWidth="1"/>
    <col min="2315" max="2560" width="9.140625" style="29"/>
    <col min="2561" max="2561" width="2.7109375" style="29" customWidth="1"/>
    <col min="2562" max="2562" width="11.7109375" style="29" customWidth="1"/>
    <col min="2563" max="2565" width="9.140625" style="29"/>
    <col min="2566" max="2566" width="11.7109375" style="29" customWidth="1"/>
    <col min="2567" max="2567" width="9.140625" style="29"/>
    <col min="2568" max="2568" width="11.42578125" style="29" bestFit="1" customWidth="1"/>
    <col min="2569" max="2569" width="9.140625" style="29"/>
    <col min="2570" max="2570" width="11.7109375" style="29" customWidth="1"/>
    <col min="2571" max="2816" width="9.140625" style="29"/>
    <col min="2817" max="2817" width="2.7109375" style="29" customWidth="1"/>
    <col min="2818" max="2818" width="11.7109375" style="29" customWidth="1"/>
    <col min="2819" max="2821" width="9.140625" style="29"/>
    <col min="2822" max="2822" width="11.7109375" style="29" customWidth="1"/>
    <col min="2823" max="2823" width="9.140625" style="29"/>
    <col min="2824" max="2824" width="11.42578125" style="29" bestFit="1" customWidth="1"/>
    <col min="2825" max="2825" width="9.140625" style="29"/>
    <col min="2826" max="2826" width="11.7109375" style="29" customWidth="1"/>
    <col min="2827" max="3072" width="9.140625" style="29"/>
    <col min="3073" max="3073" width="2.7109375" style="29" customWidth="1"/>
    <col min="3074" max="3074" width="11.7109375" style="29" customWidth="1"/>
    <col min="3075" max="3077" width="9.140625" style="29"/>
    <col min="3078" max="3078" width="11.7109375" style="29" customWidth="1"/>
    <col min="3079" max="3079" width="9.140625" style="29"/>
    <col min="3080" max="3080" width="11.42578125" style="29" bestFit="1" customWidth="1"/>
    <col min="3081" max="3081" width="9.140625" style="29"/>
    <col min="3082" max="3082" width="11.7109375" style="29" customWidth="1"/>
    <col min="3083" max="3328" width="9.140625" style="29"/>
    <col min="3329" max="3329" width="2.7109375" style="29" customWidth="1"/>
    <col min="3330" max="3330" width="11.7109375" style="29" customWidth="1"/>
    <col min="3331" max="3333" width="9.140625" style="29"/>
    <col min="3334" max="3334" width="11.7109375" style="29" customWidth="1"/>
    <col min="3335" max="3335" width="9.140625" style="29"/>
    <col min="3336" max="3336" width="11.42578125" style="29" bestFit="1" customWidth="1"/>
    <col min="3337" max="3337" width="9.140625" style="29"/>
    <col min="3338" max="3338" width="11.7109375" style="29" customWidth="1"/>
    <col min="3339" max="3584" width="9.140625" style="29"/>
    <col min="3585" max="3585" width="2.7109375" style="29" customWidth="1"/>
    <col min="3586" max="3586" width="11.7109375" style="29" customWidth="1"/>
    <col min="3587" max="3589" width="9.140625" style="29"/>
    <col min="3590" max="3590" width="11.7109375" style="29" customWidth="1"/>
    <col min="3591" max="3591" width="9.140625" style="29"/>
    <col min="3592" max="3592" width="11.42578125" style="29" bestFit="1" customWidth="1"/>
    <col min="3593" max="3593" width="9.140625" style="29"/>
    <col min="3594" max="3594" width="11.7109375" style="29" customWidth="1"/>
    <col min="3595" max="3840" width="9.140625" style="29"/>
    <col min="3841" max="3841" width="2.7109375" style="29" customWidth="1"/>
    <col min="3842" max="3842" width="11.7109375" style="29" customWidth="1"/>
    <col min="3843" max="3845" width="9.140625" style="29"/>
    <col min="3846" max="3846" width="11.7109375" style="29" customWidth="1"/>
    <col min="3847" max="3847" width="9.140625" style="29"/>
    <col min="3848" max="3848" width="11.42578125" style="29" bestFit="1" customWidth="1"/>
    <col min="3849" max="3849" width="9.140625" style="29"/>
    <col min="3850" max="3850" width="11.7109375" style="29" customWidth="1"/>
    <col min="3851" max="4096" width="9.140625" style="29"/>
    <col min="4097" max="4097" width="2.7109375" style="29" customWidth="1"/>
    <col min="4098" max="4098" width="11.7109375" style="29" customWidth="1"/>
    <col min="4099" max="4101" width="9.140625" style="29"/>
    <col min="4102" max="4102" width="11.7109375" style="29" customWidth="1"/>
    <col min="4103" max="4103" width="9.140625" style="29"/>
    <col min="4104" max="4104" width="11.42578125" style="29" bestFit="1" customWidth="1"/>
    <col min="4105" max="4105" width="9.140625" style="29"/>
    <col min="4106" max="4106" width="11.7109375" style="29" customWidth="1"/>
    <col min="4107" max="4352" width="9.140625" style="29"/>
    <col min="4353" max="4353" width="2.7109375" style="29" customWidth="1"/>
    <col min="4354" max="4354" width="11.7109375" style="29" customWidth="1"/>
    <col min="4355" max="4357" width="9.140625" style="29"/>
    <col min="4358" max="4358" width="11.7109375" style="29" customWidth="1"/>
    <col min="4359" max="4359" width="9.140625" style="29"/>
    <col min="4360" max="4360" width="11.42578125" style="29" bestFit="1" customWidth="1"/>
    <col min="4361" max="4361" width="9.140625" style="29"/>
    <col min="4362" max="4362" width="11.7109375" style="29" customWidth="1"/>
    <col min="4363" max="4608" width="9.140625" style="29"/>
    <col min="4609" max="4609" width="2.7109375" style="29" customWidth="1"/>
    <col min="4610" max="4610" width="11.7109375" style="29" customWidth="1"/>
    <col min="4611" max="4613" width="9.140625" style="29"/>
    <col min="4614" max="4614" width="11.7109375" style="29" customWidth="1"/>
    <col min="4615" max="4615" width="9.140625" style="29"/>
    <col min="4616" max="4616" width="11.42578125" style="29" bestFit="1" customWidth="1"/>
    <col min="4617" max="4617" width="9.140625" style="29"/>
    <col min="4618" max="4618" width="11.7109375" style="29" customWidth="1"/>
    <col min="4619" max="4864" width="9.140625" style="29"/>
    <col min="4865" max="4865" width="2.7109375" style="29" customWidth="1"/>
    <col min="4866" max="4866" width="11.7109375" style="29" customWidth="1"/>
    <col min="4867" max="4869" width="9.140625" style="29"/>
    <col min="4870" max="4870" width="11.7109375" style="29" customWidth="1"/>
    <col min="4871" max="4871" width="9.140625" style="29"/>
    <col min="4872" max="4872" width="11.42578125" style="29" bestFit="1" customWidth="1"/>
    <col min="4873" max="4873" width="9.140625" style="29"/>
    <col min="4874" max="4874" width="11.7109375" style="29" customWidth="1"/>
    <col min="4875" max="5120" width="9.140625" style="29"/>
    <col min="5121" max="5121" width="2.7109375" style="29" customWidth="1"/>
    <col min="5122" max="5122" width="11.7109375" style="29" customWidth="1"/>
    <col min="5123" max="5125" width="9.140625" style="29"/>
    <col min="5126" max="5126" width="11.7109375" style="29" customWidth="1"/>
    <col min="5127" max="5127" width="9.140625" style="29"/>
    <col min="5128" max="5128" width="11.42578125" style="29" bestFit="1" customWidth="1"/>
    <col min="5129" max="5129" width="9.140625" style="29"/>
    <col min="5130" max="5130" width="11.7109375" style="29" customWidth="1"/>
    <col min="5131" max="5376" width="9.140625" style="29"/>
    <col min="5377" max="5377" width="2.7109375" style="29" customWidth="1"/>
    <col min="5378" max="5378" width="11.7109375" style="29" customWidth="1"/>
    <col min="5379" max="5381" width="9.140625" style="29"/>
    <col min="5382" max="5382" width="11.7109375" style="29" customWidth="1"/>
    <col min="5383" max="5383" width="9.140625" style="29"/>
    <col min="5384" max="5384" width="11.42578125" style="29" bestFit="1" customWidth="1"/>
    <col min="5385" max="5385" width="9.140625" style="29"/>
    <col min="5386" max="5386" width="11.7109375" style="29" customWidth="1"/>
    <col min="5387" max="5632" width="9.140625" style="29"/>
    <col min="5633" max="5633" width="2.7109375" style="29" customWidth="1"/>
    <col min="5634" max="5634" width="11.7109375" style="29" customWidth="1"/>
    <col min="5635" max="5637" width="9.140625" style="29"/>
    <col min="5638" max="5638" width="11.7109375" style="29" customWidth="1"/>
    <col min="5639" max="5639" width="9.140625" style="29"/>
    <col min="5640" max="5640" width="11.42578125" style="29" bestFit="1" customWidth="1"/>
    <col min="5641" max="5641" width="9.140625" style="29"/>
    <col min="5642" max="5642" width="11.7109375" style="29" customWidth="1"/>
    <col min="5643" max="5888" width="9.140625" style="29"/>
    <col min="5889" max="5889" width="2.7109375" style="29" customWidth="1"/>
    <col min="5890" max="5890" width="11.7109375" style="29" customWidth="1"/>
    <col min="5891" max="5893" width="9.140625" style="29"/>
    <col min="5894" max="5894" width="11.7109375" style="29" customWidth="1"/>
    <col min="5895" max="5895" width="9.140625" style="29"/>
    <col min="5896" max="5896" width="11.42578125" style="29" bestFit="1" customWidth="1"/>
    <col min="5897" max="5897" width="9.140625" style="29"/>
    <col min="5898" max="5898" width="11.7109375" style="29" customWidth="1"/>
    <col min="5899" max="6144" width="9.140625" style="29"/>
    <col min="6145" max="6145" width="2.7109375" style="29" customWidth="1"/>
    <col min="6146" max="6146" width="11.7109375" style="29" customWidth="1"/>
    <col min="6147" max="6149" width="9.140625" style="29"/>
    <col min="6150" max="6150" width="11.7109375" style="29" customWidth="1"/>
    <col min="6151" max="6151" width="9.140625" style="29"/>
    <col min="6152" max="6152" width="11.42578125" style="29" bestFit="1" customWidth="1"/>
    <col min="6153" max="6153" width="9.140625" style="29"/>
    <col min="6154" max="6154" width="11.7109375" style="29" customWidth="1"/>
    <col min="6155" max="6400" width="9.140625" style="29"/>
    <col min="6401" max="6401" width="2.7109375" style="29" customWidth="1"/>
    <col min="6402" max="6402" width="11.7109375" style="29" customWidth="1"/>
    <col min="6403" max="6405" width="9.140625" style="29"/>
    <col min="6406" max="6406" width="11.7109375" style="29" customWidth="1"/>
    <col min="6407" max="6407" width="9.140625" style="29"/>
    <col min="6408" max="6408" width="11.42578125" style="29" bestFit="1" customWidth="1"/>
    <col min="6409" max="6409" width="9.140625" style="29"/>
    <col min="6410" max="6410" width="11.7109375" style="29" customWidth="1"/>
    <col min="6411" max="6656" width="9.140625" style="29"/>
    <col min="6657" max="6657" width="2.7109375" style="29" customWidth="1"/>
    <col min="6658" max="6658" width="11.7109375" style="29" customWidth="1"/>
    <col min="6659" max="6661" width="9.140625" style="29"/>
    <col min="6662" max="6662" width="11.7109375" style="29" customWidth="1"/>
    <col min="6663" max="6663" width="9.140625" style="29"/>
    <col min="6664" max="6664" width="11.42578125" style="29" bestFit="1" customWidth="1"/>
    <col min="6665" max="6665" width="9.140625" style="29"/>
    <col min="6666" max="6666" width="11.7109375" style="29" customWidth="1"/>
    <col min="6667" max="6912" width="9.140625" style="29"/>
    <col min="6913" max="6913" width="2.7109375" style="29" customWidth="1"/>
    <col min="6914" max="6914" width="11.7109375" style="29" customWidth="1"/>
    <col min="6915" max="6917" width="9.140625" style="29"/>
    <col min="6918" max="6918" width="11.7109375" style="29" customWidth="1"/>
    <col min="6919" max="6919" width="9.140625" style="29"/>
    <col min="6920" max="6920" width="11.42578125" style="29" bestFit="1" customWidth="1"/>
    <col min="6921" max="6921" width="9.140625" style="29"/>
    <col min="6922" max="6922" width="11.7109375" style="29" customWidth="1"/>
    <col min="6923" max="7168" width="9.140625" style="29"/>
    <col min="7169" max="7169" width="2.7109375" style="29" customWidth="1"/>
    <col min="7170" max="7170" width="11.7109375" style="29" customWidth="1"/>
    <col min="7171" max="7173" width="9.140625" style="29"/>
    <col min="7174" max="7174" width="11.7109375" style="29" customWidth="1"/>
    <col min="7175" max="7175" width="9.140625" style="29"/>
    <col min="7176" max="7176" width="11.42578125" style="29" bestFit="1" customWidth="1"/>
    <col min="7177" max="7177" width="9.140625" style="29"/>
    <col min="7178" max="7178" width="11.7109375" style="29" customWidth="1"/>
    <col min="7179" max="7424" width="9.140625" style="29"/>
    <col min="7425" max="7425" width="2.7109375" style="29" customWidth="1"/>
    <col min="7426" max="7426" width="11.7109375" style="29" customWidth="1"/>
    <col min="7427" max="7429" width="9.140625" style="29"/>
    <col min="7430" max="7430" width="11.7109375" style="29" customWidth="1"/>
    <col min="7431" max="7431" width="9.140625" style="29"/>
    <col min="7432" max="7432" width="11.42578125" style="29" bestFit="1" customWidth="1"/>
    <col min="7433" max="7433" width="9.140625" style="29"/>
    <col min="7434" max="7434" width="11.7109375" style="29" customWidth="1"/>
    <col min="7435" max="7680" width="9.140625" style="29"/>
    <col min="7681" max="7681" width="2.7109375" style="29" customWidth="1"/>
    <col min="7682" max="7682" width="11.7109375" style="29" customWidth="1"/>
    <col min="7683" max="7685" width="9.140625" style="29"/>
    <col min="7686" max="7686" width="11.7109375" style="29" customWidth="1"/>
    <col min="7687" max="7687" width="9.140625" style="29"/>
    <col min="7688" max="7688" width="11.42578125" style="29" bestFit="1" customWidth="1"/>
    <col min="7689" max="7689" width="9.140625" style="29"/>
    <col min="7690" max="7690" width="11.7109375" style="29" customWidth="1"/>
    <col min="7691" max="7936" width="9.140625" style="29"/>
    <col min="7937" max="7937" width="2.7109375" style="29" customWidth="1"/>
    <col min="7938" max="7938" width="11.7109375" style="29" customWidth="1"/>
    <col min="7939" max="7941" width="9.140625" style="29"/>
    <col min="7942" max="7942" width="11.7109375" style="29" customWidth="1"/>
    <col min="7943" max="7943" width="9.140625" style="29"/>
    <col min="7944" max="7944" width="11.42578125" style="29" bestFit="1" customWidth="1"/>
    <col min="7945" max="7945" width="9.140625" style="29"/>
    <col min="7946" max="7946" width="11.7109375" style="29" customWidth="1"/>
    <col min="7947" max="8192" width="9.140625" style="29"/>
    <col min="8193" max="8193" width="2.7109375" style="29" customWidth="1"/>
    <col min="8194" max="8194" width="11.7109375" style="29" customWidth="1"/>
    <col min="8195" max="8197" width="9.140625" style="29"/>
    <col min="8198" max="8198" width="11.7109375" style="29" customWidth="1"/>
    <col min="8199" max="8199" width="9.140625" style="29"/>
    <col min="8200" max="8200" width="11.42578125" style="29" bestFit="1" customWidth="1"/>
    <col min="8201" max="8201" width="9.140625" style="29"/>
    <col min="8202" max="8202" width="11.7109375" style="29" customWidth="1"/>
    <col min="8203" max="8448" width="9.140625" style="29"/>
    <col min="8449" max="8449" width="2.7109375" style="29" customWidth="1"/>
    <col min="8450" max="8450" width="11.7109375" style="29" customWidth="1"/>
    <col min="8451" max="8453" width="9.140625" style="29"/>
    <col min="8454" max="8454" width="11.7109375" style="29" customWidth="1"/>
    <col min="8455" max="8455" width="9.140625" style="29"/>
    <col min="8456" max="8456" width="11.42578125" style="29" bestFit="1" customWidth="1"/>
    <col min="8457" max="8457" width="9.140625" style="29"/>
    <col min="8458" max="8458" width="11.7109375" style="29" customWidth="1"/>
    <col min="8459" max="8704" width="9.140625" style="29"/>
    <col min="8705" max="8705" width="2.7109375" style="29" customWidth="1"/>
    <col min="8706" max="8706" width="11.7109375" style="29" customWidth="1"/>
    <col min="8707" max="8709" width="9.140625" style="29"/>
    <col min="8710" max="8710" width="11.7109375" style="29" customWidth="1"/>
    <col min="8711" max="8711" width="9.140625" style="29"/>
    <col min="8712" max="8712" width="11.42578125" style="29" bestFit="1" customWidth="1"/>
    <col min="8713" max="8713" width="9.140625" style="29"/>
    <col min="8714" max="8714" width="11.7109375" style="29" customWidth="1"/>
    <col min="8715" max="8960" width="9.140625" style="29"/>
    <col min="8961" max="8961" width="2.7109375" style="29" customWidth="1"/>
    <col min="8962" max="8962" width="11.7109375" style="29" customWidth="1"/>
    <col min="8963" max="8965" width="9.140625" style="29"/>
    <col min="8966" max="8966" width="11.7109375" style="29" customWidth="1"/>
    <col min="8967" max="8967" width="9.140625" style="29"/>
    <col min="8968" max="8968" width="11.42578125" style="29" bestFit="1" customWidth="1"/>
    <col min="8969" max="8969" width="9.140625" style="29"/>
    <col min="8970" max="8970" width="11.7109375" style="29" customWidth="1"/>
    <col min="8971" max="9216" width="9.140625" style="29"/>
    <col min="9217" max="9217" width="2.7109375" style="29" customWidth="1"/>
    <col min="9218" max="9218" width="11.7109375" style="29" customWidth="1"/>
    <col min="9219" max="9221" width="9.140625" style="29"/>
    <col min="9222" max="9222" width="11.7109375" style="29" customWidth="1"/>
    <col min="9223" max="9223" width="9.140625" style="29"/>
    <col min="9224" max="9224" width="11.42578125" style="29" bestFit="1" customWidth="1"/>
    <col min="9225" max="9225" width="9.140625" style="29"/>
    <col min="9226" max="9226" width="11.7109375" style="29" customWidth="1"/>
    <col min="9227" max="9472" width="9.140625" style="29"/>
    <col min="9473" max="9473" width="2.7109375" style="29" customWidth="1"/>
    <col min="9474" max="9474" width="11.7109375" style="29" customWidth="1"/>
    <col min="9475" max="9477" width="9.140625" style="29"/>
    <col min="9478" max="9478" width="11.7109375" style="29" customWidth="1"/>
    <col min="9479" max="9479" width="9.140625" style="29"/>
    <col min="9480" max="9480" width="11.42578125" style="29" bestFit="1" customWidth="1"/>
    <col min="9481" max="9481" width="9.140625" style="29"/>
    <col min="9482" max="9482" width="11.7109375" style="29" customWidth="1"/>
    <col min="9483" max="9728" width="9.140625" style="29"/>
    <col min="9729" max="9729" width="2.7109375" style="29" customWidth="1"/>
    <col min="9730" max="9730" width="11.7109375" style="29" customWidth="1"/>
    <col min="9731" max="9733" width="9.140625" style="29"/>
    <col min="9734" max="9734" width="11.7109375" style="29" customWidth="1"/>
    <col min="9735" max="9735" width="9.140625" style="29"/>
    <col min="9736" max="9736" width="11.42578125" style="29" bestFit="1" customWidth="1"/>
    <col min="9737" max="9737" width="9.140625" style="29"/>
    <col min="9738" max="9738" width="11.7109375" style="29" customWidth="1"/>
    <col min="9739" max="9984" width="9.140625" style="29"/>
    <col min="9985" max="9985" width="2.7109375" style="29" customWidth="1"/>
    <col min="9986" max="9986" width="11.7109375" style="29" customWidth="1"/>
    <col min="9987" max="9989" width="9.140625" style="29"/>
    <col min="9990" max="9990" width="11.7109375" style="29" customWidth="1"/>
    <col min="9991" max="9991" width="9.140625" style="29"/>
    <col min="9992" max="9992" width="11.42578125" style="29" bestFit="1" customWidth="1"/>
    <col min="9993" max="9993" width="9.140625" style="29"/>
    <col min="9994" max="9994" width="11.7109375" style="29" customWidth="1"/>
    <col min="9995" max="10240" width="9.140625" style="29"/>
    <col min="10241" max="10241" width="2.7109375" style="29" customWidth="1"/>
    <col min="10242" max="10242" width="11.7109375" style="29" customWidth="1"/>
    <col min="10243" max="10245" width="9.140625" style="29"/>
    <col min="10246" max="10246" width="11.7109375" style="29" customWidth="1"/>
    <col min="10247" max="10247" width="9.140625" style="29"/>
    <col min="10248" max="10248" width="11.42578125" style="29" bestFit="1" customWidth="1"/>
    <col min="10249" max="10249" width="9.140625" style="29"/>
    <col min="10250" max="10250" width="11.7109375" style="29" customWidth="1"/>
    <col min="10251" max="10496" width="9.140625" style="29"/>
    <col min="10497" max="10497" width="2.7109375" style="29" customWidth="1"/>
    <col min="10498" max="10498" width="11.7109375" style="29" customWidth="1"/>
    <col min="10499" max="10501" width="9.140625" style="29"/>
    <col min="10502" max="10502" width="11.7109375" style="29" customWidth="1"/>
    <col min="10503" max="10503" width="9.140625" style="29"/>
    <col min="10504" max="10504" width="11.42578125" style="29" bestFit="1" customWidth="1"/>
    <col min="10505" max="10505" width="9.140625" style="29"/>
    <col min="10506" max="10506" width="11.7109375" style="29" customWidth="1"/>
    <col min="10507" max="10752" width="9.140625" style="29"/>
    <col min="10753" max="10753" width="2.7109375" style="29" customWidth="1"/>
    <col min="10754" max="10754" width="11.7109375" style="29" customWidth="1"/>
    <col min="10755" max="10757" width="9.140625" style="29"/>
    <col min="10758" max="10758" width="11.7109375" style="29" customWidth="1"/>
    <col min="10759" max="10759" width="9.140625" style="29"/>
    <col min="10760" max="10760" width="11.42578125" style="29" bestFit="1" customWidth="1"/>
    <col min="10761" max="10761" width="9.140625" style="29"/>
    <col min="10762" max="10762" width="11.7109375" style="29" customWidth="1"/>
    <col min="10763" max="11008" width="9.140625" style="29"/>
    <col min="11009" max="11009" width="2.7109375" style="29" customWidth="1"/>
    <col min="11010" max="11010" width="11.7109375" style="29" customWidth="1"/>
    <col min="11011" max="11013" width="9.140625" style="29"/>
    <col min="11014" max="11014" width="11.7109375" style="29" customWidth="1"/>
    <col min="11015" max="11015" width="9.140625" style="29"/>
    <col min="11016" max="11016" width="11.42578125" style="29" bestFit="1" customWidth="1"/>
    <col min="11017" max="11017" width="9.140625" style="29"/>
    <col min="11018" max="11018" width="11.7109375" style="29" customWidth="1"/>
    <col min="11019" max="11264" width="9.140625" style="29"/>
    <col min="11265" max="11265" width="2.7109375" style="29" customWidth="1"/>
    <col min="11266" max="11266" width="11.7109375" style="29" customWidth="1"/>
    <col min="11267" max="11269" width="9.140625" style="29"/>
    <col min="11270" max="11270" width="11.7109375" style="29" customWidth="1"/>
    <col min="11271" max="11271" width="9.140625" style="29"/>
    <col min="11272" max="11272" width="11.42578125" style="29" bestFit="1" customWidth="1"/>
    <col min="11273" max="11273" width="9.140625" style="29"/>
    <col min="11274" max="11274" width="11.7109375" style="29" customWidth="1"/>
    <col min="11275" max="11520" width="9.140625" style="29"/>
    <col min="11521" max="11521" width="2.7109375" style="29" customWidth="1"/>
    <col min="11522" max="11522" width="11.7109375" style="29" customWidth="1"/>
    <col min="11523" max="11525" width="9.140625" style="29"/>
    <col min="11526" max="11526" width="11.7109375" style="29" customWidth="1"/>
    <col min="11527" max="11527" width="9.140625" style="29"/>
    <col min="11528" max="11528" width="11.42578125" style="29" bestFit="1" customWidth="1"/>
    <col min="11529" max="11529" width="9.140625" style="29"/>
    <col min="11530" max="11530" width="11.7109375" style="29" customWidth="1"/>
    <col min="11531" max="11776" width="9.140625" style="29"/>
    <col min="11777" max="11777" width="2.7109375" style="29" customWidth="1"/>
    <col min="11778" max="11778" width="11.7109375" style="29" customWidth="1"/>
    <col min="11779" max="11781" width="9.140625" style="29"/>
    <col min="11782" max="11782" width="11.7109375" style="29" customWidth="1"/>
    <col min="11783" max="11783" width="9.140625" style="29"/>
    <col min="11784" max="11784" width="11.42578125" style="29" bestFit="1" customWidth="1"/>
    <col min="11785" max="11785" width="9.140625" style="29"/>
    <col min="11786" max="11786" width="11.7109375" style="29" customWidth="1"/>
    <col min="11787" max="12032" width="9.140625" style="29"/>
    <col min="12033" max="12033" width="2.7109375" style="29" customWidth="1"/>
    <col min="12034" max="12034" width="11.7109375" style="29" customWidth="1"/>
    <col min="12035" max="12037" width="9.140625" style="29"/>
    <col min="12038" max="12038" width="11.7109375" style="29" customWidth="1"/>
    <col min="12039" max="12039" width="9.140625" style="29"/>
    <col min="12040" max="12040" width="11.42578125" style="29" bestFit="1" customWidth="1"/>
    <col min="12041" max="12041" width="9.140625" style="29"/>
    <col min="12042" max="12042" width="11.7109375" style="29" customWidth="1"/>
    <col min="12043" max="12288" width="9.140625" style="29"/>
    <col min="12289" max="12289" width="2.7109375" style="29" customWidth="1"/>
    <col min="12290" max="12290" width="11.7109375" style="29" customWidth="1"/>
    <col min="12291" max="12293" width="9.140625" style="29"/>
    <col min="12294" max="12294" width="11.7109375" style="29" customWidth="1"/>
    <col min="12295" max="12295" width="9.140625" style="29"/>
    <col min="12296" max="12296" width="11.42578125" style="29" bestFit="1" customWidth="1"/>
    <col min="12297" max="12297" width="9.140625" style="29"/>
    <col min="12298" max="12298" width="11.7109375" style="29" customWidth="1"/>
    <col min="12299" max="12544" width="9.140625" style="29"/>
    <col min="12545" max="12545" width="2.7109375" style="29" customWidth="1"/>
    <col min="12546" max="12546" width="11.7109375" style="29" customWidth="1"/>
    <col min="12547" max="12549" width="9.140625" style="29"/>
    <col min="12550" max="12550" width="11.7109375" style="29" customWidth="1"/>
    <col min="12551" max="12551" width="9.140625" style="29"/>
    <col min="12552" max="12552" width="11.42578125" style="29" bestFit="1" customWidth="1"/>
    <col min="12553" max="12553" width="9.140625" style="29"/>
    <col min="12554" max="12554" width="11.7109375" style="29" customWidth="1"/>
    <col min="12555" max="12800" width="9.140625" style="29"/>
    <col min="12801" max="12801" width="2.7109375" style="29" customWidth="1"/>
    <col min="12802" max="12802" width="11.7109375" style="29" customWidth="1"/>
    <col min="12803" max="12805" width="9.140625" style="29"/>
    <col min="12806" max="12806" width="11.7109375" style="29" customWidth="1"/>
    <col min="12807" max="12807" width="9.140625" style="29"/>
    <col min="12808" max="12808" width="11.42578125" style="29" bestFit="1" customWidth="1"/>
    <col min="12809" max="12809" width="9.140625" style="29"/>
    <col min="12810" max="12810" width="11.7109375" style="29" customWidth="1"/>
    <col min="12811" max="13056" width="9.140625" style="29"/>
    <col min="13057" max="13057" width="2.7109375" style="29" customWidth="1"/>
    <col min="13058" max="13058" width="11.7109375" style="29" customWidth="1"/>
    <col min="13059" max="13061" width="9.140625" style="29"/>
    <col min="13062" max="13062" width="11.7109375" style="29" customWidth="1"/>
    <col min="13063" max="13063" width="9.140625" style="29"/>
    <col min="13064" max="13064" width="11.42578125" style="29" bestFit="1" customWidth="1"/>
    <col min="13065" max="13065" width="9.140625" style="29"/>
    <col min="13066" max="13066" width="11.7109375" style="29" customWidth="1"/>
    <col min="13067" max="13312" width="9.140625" style="29"/>
    <col min="13313" max="13313" width="2.7109375" style="29" customWidth="1"/>
    <col min="13314" max="13314" width="11.7109375" style="29" customWidth="1"/>
    <col min="13315" max="13317" width="9.140625" style="29"/>
    <col min="13318" max="13318" width="11.7109375" style="29" customWidth="1"/>
    <col min="13319" max="13319" width="9.140625" style="29"/>
    <col min="13320" max="13320" width="11.42578125" style="29" bestFit="1" customWidth="1"/>
    <col min="13321" max="13321" width="9.140625" style="29"/>
    <col min="13322" max="13322" width="11.7109375" style="29" customWidth="1"/>
    <col min="13323" max="13568" width="9.140625" style="29"/>
    <col min="13569" max="13569" width="2.7109375" style="29" customWidth="1"/>
    <col min="13570" max="13570" width="11.7109375" style="29" customWidth="1"/>
    <col min="13571" max="13573" width="9.140625" style="29"/>
    <col min="13574" max="13574" width="11.7109375" style="29" customWidth="1"/>
    <col min="13575" max="13575" width="9.140625" style="29"/>
    <col min="13576" max="13576" width="11.42578125" style="29" bestFit="1" customWidth="1"/>
    <col min="13577" max="13577" width="9.140625" style="29"/>
    <col min="13578" max="13578" width="11.7109375" style="29" customWidth="1"/>
    <col min="13579" max="13824" width="9.140625" style="29"/>
    <col min="13825" max="13825" width="2.7109375" style="29" customWidth="1"/>
    <col min="13826" max="13826" width="11.7109375" style="29" customWidth="1"/>
    <col min="13827" max="13829" width="9.140625" style="29"/>
    <col min="13830" max="13830" width="11.7109375" style="29" customWidth="1"/>
    <col min="13831" max="13831" width="9.140625" style="29"/>
    <col min="13832" max="13832" width="11.42578125" style="29" bestFit="1" customWidth="1"/>
    <col min="13833" max="13833" width="9.140625" style="29"/>
    <col min="13834" max="13834" width="11.7109375" style="29" customWidth="1"/>
    <col min="13835" max="14080" width="9.140625" style="29"/>
    <col min="14081" max="14081" width="2.7109375" style="29" customWidth="1"/>
    <col min="14082" max="14082" width="11.7109375" style="29" customWidth="1"/>
    <col min="14083" max="14085" width="9.140625" style="29"/>
    <col min="14086" max="14086" width="11.7109375" style="29" customWidth="1"/>
    <col min="14087" max="14087" width="9.140625" style="29"/>
    <col min="14088" max="14088" width="11.42578125" style="29" bestFit="1" customWidth="1"/>
    <col min="14089" max="14089" width="9.140625" style="29"/>
    <col min="14090" max="14090" width="11.7109375" style="29" customWidth="1"/>
    <col min="14091" max="14336" width="9.140625" style="29"/>
    <col min="14337" max="14337" width="2.7109375" style="29" customWidth="1"/>
    <col min="14338" max="14338" width="11.7109375" style="29" customWidth="1"/>
    <col min="14339" max="14341" width="9.140625" style="29"/>
    <col min="14342" max="14342" width="11.7109375" style="29" customWidth="1"/>
    <col min="14343" max="14343" width="9.140625" style="29"/>
    <col min="14344" max="14344" width="11.42578125" style="29" bestFit="1" customWidth="1"/>
    <col min="14345" max="14345" width="9.140625" style="29"/>
    <col min="14346" max="14346" width="11.7109375" style="29" customWidth="1"/>
    <col min="14347" max="14592" width="9.140625" style="29"/>
    <col min="14593" max="14593" width="2.7109375" style="29" customWidth="1"/>
    <col min="14594" max="14594" width="11.7109375" style="29" customWidth="1"/>
    <col min="14595" max="14597" width="9.140625" style="29"/>
    <col min="14598" max="14598" width="11.7109375" style="29" customWidth="1"/>
    <col min="14599" max="14599" width="9.140625" style="29"/>
    <col min="14600" max="14600" width="11.42578125" style="29" bestFit="1" customWidth="1"/>
    <col min="14601" max="14601" width="9.140625" style="29"/>
    <col min="14602" max="14602" width="11.7109375" style="29" customWidth="1"/>
    <col min="14603" max="14848" width="9.140625" style="29"/>
    <col min="14849" max="14849" width="2.7109375" style="29" customWidth="1"/>
    <col min="14850" max="14850" width="11.7109375" style="29" customWidth="1"/>
    <col min="14851" max="14853" width="9.140625" style="29"/>
    <col min="14854" max="14854" width="11.7109375" style="29" customWidth="1"/>
    <col min="14855" max="14855" width="9.140625" style="29"/>
    <col min="14856" max="14856" width="11.42578125" style="29" bestFit="1" customWidth="1"/>
    <col min="14857" max="14857" width="9.140625" style="29"/>
    <col min="14858" max="14858" width="11.7109375" style="29" customWidth="1"/>
    <col min="14859" max="15104" width="9.140625" style="29"/>
    <col min="15105" max="15105" width="2.7109375" style="29" customWidth="1"/>
    <col min="15106" max="15106" width="11.7109375" style="29" customWidth="1"/>
    <col min="15107" max="15109" width="9.140625" style="29"/>
    <col min="15110" max="15110" width="11.7109375" style="29" customWidth="1"/>
    <col min="15111" max="15111" width="9.140625" style="29"/>
    <col min="15112" max="15112" width="11.42578125" style="29" bestFit="1" customWidth="1"/>
    <col min="15113" max="15113" width="9.140625" style="29"/>
    <col min="15114" max="15114" width="11.7109375" style="29" customWidth="1"/>
    <col min="15115" max="15360" width="9.140625" style="29"/>
    <col min="15361" max="15361" width="2.7109375" style="29" customWidth="1"/>
    <col min="15362" max="15362" width="11.7109375" style="29" customWidth="1"/>
    <col min="15363" max="15365" width="9.140625" style="29"/>
    <col min="15366" max="15366" width="11.7109375" style="29" customWidth="1"/>
    <col min="15367" max="15367" width="9.140625" style="29"/>
    <col min="15368" max="15368" width="11.42578125" style="29" bestFit="1" customWidth="1"/>
    <col min="15369" max="15369" width="9.140625" style="29"/>
    <col min="15370" max="15370" width="11.7109375" style="29" customWidth="1"/>
    <col min="15371" max="15616" width="9.140625" style="29"/>
    <col min="15617" max="15617" width="2.7109375" style="29" customWidth="1"/>
    <col min="15618" max="15618" width="11.7109375" style="29" customWidth="1"/>
    <col min="15619" max="15621" width="9.140625" style="29"/>
    <col min="15622" max="15622" width="11.7109375" style="29" customWidth="1"/>
    <col min="15623" max="15623" width="9.140625" style="29"/>
    <col min="15624" max="15624" width="11.42578125" style="29" bestFit="1" customWidth="1"/>
    <col min="15625" max="15625" width="9.140625" style="29"/>
    <col min="15626" max="15626" width="11.7109375" style="29" customWidth="1"/>
    <col min="15627" max="15872" width="9.140625" style="29"/>
    <col min="15873" max="15873" width="2.7109375" style="29" customWidth="1"/>
    <col min="15874" max="15874" width="11.7109375" style="29" customWidth="1"/>
    <col min="15875" max="15877" width="9.140625" style="29"/>
    <col min="15878" max="15878" width="11.7109375" style="29" customWidth="1"/>
    <col min="15879" max="15879" width="9.140625" style="29"/>
    <col min="15880" max="15880" width="11.42578125" style="29" bestFit="1" customWidth="1"/>
    <col min="15881" max="15881" width="9.140625" style="29"/>
    <col min="15882" max="15882" width="11.7109375" style="29" customWidth="1"/>
    <col min="15883" max="16128" width="9.140625" style="29"/>
    <col min="16129" max="16129" width="2.7109375" style="29" customWidth="1"/>
    <col min="16130" max="16130" width="11.7109375" style="29" customWidth="1"/>
    <col min="16131" max="16133" width="9.140625" style="29"/>
    <col min="16134" max="16134" width="11.7109375" style="29" customWidth="1"/>
    <col min="16135" max="16135" width="9.140625" style="29"/>
    <col min="16136" max="16136" width="11.42578125" style="29" bestFit="1" customWidth="1"/>
    <col min="16137" max="16137" width="9.140625" style="29"/>
    <col min="16138" max="16138" width="11.7109375" style="29" customWidth="1"/>
    <col min="16139" max="16384" width="9.140625" style="29"/>
  </cols>
  <sheetData>
    <row r="1" spans="2:13" ht="24.95" customHeight="1">
      <c r="B1" s="58" t="s">
        <v>227</v>
      </c>
      <c r="C1" s="58"/>
      <c r="D1" s="58"/>
      <c r="E1" s="58"/>
      <c r="F1" s="58"/>
      <c r="G1" s="58"/>
      <c r="H1" s="58"/>
      <c r="I1" s="58"/>
      <c r="J1" s="58"/>
      <c r="K1" s="58"/>
      <c r="L1" s="58"/>
      <c r="M1" s="58"/>
    </row>
    <row r="3" spans="2:13" ht="15.75" thickBot="1">
      <c r="B3" s="59" t="s">
        <v>228</v>
      </c>
      <c r="C3" s="59"/>
      <c r="D3" s="59"/>
      <c r="E3" s="59"/>
      <c r="F3" s="59"/>
      <c r="G3" s="59"/>
      <c r="H3" s="59"/>
      <c r="I3" s="59"/>
      <c r="J3" s="59"/>
      <c r="K3" s="59"/>
      <c r="L3" s="59"/>
      <c r="M3" s="59"/>
    </row>
    <row r="4" spans="2:13" ht="12.75" thickTop="1"/>
    <row r="5" spans="2:13">
      <c r="F5" s="29" t="s">
        <v>229</v>
      </c>
      <c r="H5" s="30">
        <v>5000</v>
      </c>
    </row>
    <row r="6" spans="2:13">
      <c r="F6" s="29" t="s">
        <v>230</v>
      </c>
      <c r="H6" s="30" t="s">
        <v>231</v>
      </c>
    </row>
    <row r="7" spans="2:13">
      <c r="F7" s="29" t="s">
        <v>232</v>
      </c>
      <c r="H7" s="30" t="s">
        <v>233</v>
      </c>
    </row>
    <row r="8" spans="2:13">
      <c r="F8" s="29" t="s">
        <v>234</v>
      </c>
      <c r="H8" s="30" t="s">
        <v>235</v>
      </c>
    </row>
    <row r="11" spans="2:13" ht="15.75" thickBot="1">
      <c r="B11" s="59" t="s">
        <v>236</v>
      </c>
      <c r="C11" s="59"/>
      <c r="D11" s="59"/>
      <c r="E11" s="59"/>
      <c r="F11" s="59"/>
      <c r="G11" s="59"/>
      <c r="H11" s="59"/>
      <c r="I11" s="59"/>
      <c r="J11" s="59"/>
      <c r="K11" s="59"/>
      <c r="L11" s="59"/>
      <c r="M11" s="59"/>
    </row>
    <row r="12" spans="2:13" ht="12.75" thickTop="1"/>
    <row r="13" spans="2:13">
      <c r="B13" s="31" t="s">
        <v>237</v>
      </c>
      <c r="D13" s="32" t="s">
        <v>238</v>
      </c>
      <c r="F13" s="31" t="s">
        <v>237</v>
      </c>
      <c r="H13" s="32" t="s">
        <v>239</v>
      </c>
      <c r="J13" s="31" t="s">
        <v>237</v>
      </c>
      <c r="L13" s="32" t="s">
        <v>240</v>
      </c>
    </row>
    <row r="14" spans="2:13">
      <c r="B14" s="29" t="s">
        <v>241</v>
      </c>
      <c r="D14" s="30" t="s">
        <v>235</v>
      </c>
      <c r="F14" s="29" t="s">
        <v>241</v>
      </c>
      <c r="H14" s="30" t="s">
        <v>235</v>
      </c>
      <c r="J14" s="29" t="s">
        <v>241</v>
      </c>
      <c r="L14" s="30" t="s">
        <v>235</v>
      </c>
    </row>
    <row r="15" spans="2:13">
      <c r="B15" s="29" t="s">
        <v>242</v>
      </c>
      <c r="D15" s="30" t="s">
        <v>243</v>
      </c>
      <c r="F15" s="29" t="s">
        <v>242</v>
      </c>
      <c r="H15" s="30" t="s">
        <v>244</v>
      </c>
      <c r="J15" s="29" t="s">
        <v>242</v>
      </c>
      <c r="L15" s="30" t="s">
        <v>245</v>
      </c>
    </row>
    <row r="16" spans="2:13">
      <c r="B16" s="29" t="s">
        <v>246</v>
      </c>
      <c r="D16" s="30" t="s">
        <v>231</v>
      </c>
      <c r="F16" s="29" t="s">
        <v>246</v>
      </c>
      <c r="H16" s="30" t="s">
        <v>231</v>
      </c>
      <c r="J16" s="29" t="s">
        <v>246</v>
      </c>
      <c r="L16" s="30" t="s">
        <v>231</v>
      </c>
    </row>
    <row r="17" spans="2:12">
      <c r="D17" s="30"/>
      <c r="H17" s="30"/>
      <c r="L17" s="30"/>
    </row>
    <row r="18" spans="2:12">
      <c r="B18" s="31" t="s">
        <v>247</v>
      </c>
      <c r="D18" s="30"/>
      <c r="F18" s="31" t="s">
        <v>247</v>
      </c>
      <c r="H18" s="30"/>
      <c r="J18" s="31" t="s">
        <v>247</v>
      </c>
      <c r="L18" s="30"/>
    </row>
    <row r="19" spans="2:12">
      <c r="B19" s="29" t="s">
        <v>248</v>
      </c>
      <c r="D19" s="30" t="s">
        <v>249</v>
      </c>
      <c r="F19" s="29" t="s">
        <v>248</v>
      </c>
      <c r="H19" s="30" t="s">
        <v>249</v>
      </c>
      <c r="J19" s="29" t="s">
        <v>248</v>
      </c>
      <c r="L19" s="30" t="s">
        <v>249</v>
      </c>
    </row>
    <row r="20" spans="2:12">
      <c r="B20" s="29" t="s">
        <v>250</v>
      </c>
      <c r="D20" s="30" t="s">
        <v>251</v>
      </c>
      <c r="F20" s="29" t="s">
        <v>250</v>
      </c>
      <c r="H20" s="30" t="s">
        <v>251</v>
      </c>
      <c r="J20" s="29" t="s">
        <v>250</v>
      </c>
      <c r="L20" s="30" t="s">
        <v>251</v>
      </c>
    </row>
    <row r="21" spans="2:12">
      <c r="D21" s="30"/>
      <c r="H21" s="30"/>
      <c r="L21" s="30"/>
    </row>
    <row r="22" spans="2:12">
      <c r="B22" s="31" t="s">
        <v>252</v>
      </c>
      <c r="D22" s="30" t="s">
        <v>253</v>
      </c>
      <c r="F22" s="31" t="s">
        <v>252</v>
      </c>
      <c r="H22" s="30" t="s">
        <v>254</v>
      </c>
      <c r="J22" s="31" t="s">
        <v>252</v>
      </c>
      <c r="L22" s="30" t="s">
        <v>254</v>
      </c>
    </row>
    <row r="23" spans="2:12">
      <c r="B23" s="29" t="s">
        <v>248</v>
      </c>
      <c r="D23" s="30">
        <v>27800</v>
      </c>
      <c r="F23" s="29" t="s">
        <v>248</v>
      </c>
      <c r="H23" s="30">
        <v>0.03</v>
      </c>
      <c r="J23" s="29" t="s">
        <v>248</v>
      </c>
      <c r="L23" s="30">
        <v>0.03</v>
      </c>
    </row>
    <row r="24" spans="2:12">
      <c r="B24" s="29" t="s">
        <v>255</v>
      </c>
      <c r="D24" s="30">
        <v>37800</v>
      </c>
      <c r="F24" s="29" t="s">
        <v>250</v>
      </c>
      <c r="H24" s="30">
        <v>0.04</v>
      </c>
      <c r="J24" s="29" t="s">
        <v>250</v>
      </c>
      <c r="L24" s="30">
        <v>0.04</v>
      </c>
    </row>
    <row r="25" spans="2:12">
      <c r="B25" s="29" t="s">
        <v>250</v>
      </c>
      <c r="D25" s="30">
        <v>47800</v>
      </c>
      <c r="H25" s="30"/>
      <c r="L25" s="30"/>
    </row>
    <row r="36" spans="2:12">
      <c r="B36" s="31" t="s">
        <v>237</v>
      </c>
      <c r="D36" s="32" t="s">
        <v>256</v>
      </c>
      <c r="F36" s="31" t="s">
        <v>237</v>
      </c>
      <c r="H36" s="32" t="s">
        <v>257</v>
      </c>
      <c r="J36" s="31" t="s">
        <v>237</v>
      </c>
      <c r="L36" s="32" t="s">
        <v>258</v>
      </c>
    </row>
    <row r="37" spans="2:12">
      <c r="B37" s="29" t="s">
        <v>241</v>
      </c>
      <c r="D37" s="30" t="s">
        <v>235</v>
      </c>
      <c r="F37" s="29" t="s">
        <v>241</v>
      </c>
      <c r="H37" s="30" t="s">
        <v>235</v>
      </c>
      <c r="J37" s="29" t="s">
        <v>241</v>
      </c>
      <c r="L37" s="30" t="s">
        <v>235</v>
      </c>
    </row>
    <row r="38" spans="2:12">
      <c r="B38" s="29" t="s">
        <v>242</v>
      </c>
      <c r="D38" s="30" t="s">
        <v>259</v>
      </c>
      <c r="F38" s="29" t="s">
        <v>242</v>
      </c>
      <c r="H38" s="30" t="s">
        <v>260</v>
      </c>
      <c r="J38" s="29" t="s">
        <v>242</v>
      </c>
      <c r="L38" s="30" t="s">
        <v>261</v>
      </c>
    </row>
    <row r="39" spans="2:12">
      <c r="B39" s="29" t="s">
        <v>246</v>
      </c>
      <c r="D39" s="30" t="s">
        <v>231</v>
      </c>
      <c r="F39" s="29" t="s">
        <v>246</v>
      </c>
      <c r="H39" s="30" t="s">
        <v>231</v>
      </c>
      <c r="J39" s="29" t="s">
        <v>246</v>
      </c>
      <c r="L39" s="30" t="s">
        <v>231</v>
      </c>
    </row>
    <row r="40" spans="2:12">
      <c r="D40" s="30"/>
      <c r="H40" s="30"/>
      <c r="L40" s="30"/>
    </row>
    <row r="41" spans="2:12">
      <c r="B41" s="31" t="s">
        <v>247</v>
      </c>
      <c r="D41" s="30"/>
      <c r="F41" s="31" t="s">
        <v>247</v>
      </c>
      <c r="H41" s="30"/>
      <c r="J41" s="31" t="s">
        <v>247</v>
      </c>
      <c r="L41" s="30"/>
    </row>
    <row r="42" spans="2:12">
      <c r="B42" s="29" t="s">
        <v>248</v>
      </c>
      <c r="D42" s="30" t="s">
        <v>249</v>
      </c>
      <c r="F42" s="29" t="s">
        <v>248</v>
      </c>
      <c r="H42" s="30" t="s">
        <v>249</v>
      </c>
      <c r="J42" s="29" t="s">
        <v>248</v>
      </c>
      <c r="L42" s="30" t="s">
        <v>249</v>
      </c>
    </row>
    <row r="43" spans="2:12">
      <c r="B43" s="29" t="s">
        <v>250</v>
      </c>
      <c r="D43" s="30" t="s">
        <v>251</v>
      </c>
      <c r="F43" s="29" t="s">
        <v>250</v>
      </c>
      <c r="H43" s="30" t="s">
        <v>251</v>
      </c>
      <c r="J43" s="29" t="s">
        <v>250</v>
      </c>
      <c r="L43" s="30" t="s">
        <v>251</v>
      </c>
    </row>
    <row r="44" spans="2:12">
      <c r="D44" s="30"/>
      <c r="H44" s="30"/>
      <c r="L44" s="30"/>
    </row>
    <row r="45" spans="2:12">
      <c r="B45" s="31" t="s">
        <v>252</v>
      </c>
      <c r="D45" s="30" t="s">
        <v>254</v>
      </c>
      <c r="F45" s="31" t="s">
        <v>252</v>
      </c>
      <c r="H45" s="30" t="s">
        <v>254</v>
      </c>
      <c r="J45" s="31" t="s">
        <v>252</v>
      </c>
      <c r="L45" s="30" t="s">
        <v>254</v>
      </c>
    </row>
    <row r="46" spans="2:12">
      <c r="B46" s="29" t="s">
        <v>248</v>
      </c>
      <c r="D46" s="30">
        <v>0.03</v>
      </c>
      <c r="F46" s="29" t="s">
        <v>248</v>
      </c>
      <c r="H46" s="30">
        <v>0.03</v>
      </c>
      <c r="J46" s="29" t="s">
        <v>248</v>
      </c>
      <c r="L46" s="30">
        <v>0.03</v>
      </c>
    </row>
    <row r="47" spans="2:12">
      <c r="B47" s="29" t="s">
        <v>250</v>
      </c>
      <c r="D47" s="30">
        <v>0.04</v>
      </c>
      <c r="F47" s="29" t="s">
        <v>250</v>
      </c>
      <c r="H47" s="30">
        <v>0.04</v>
      </c>
      <c r="J47" s="29" t="s">
        <v>250</v>
      </c>
      <c r="L47" s="30">
        <v>0.04</v>
      </c>
    </row>
    <row r="48" spans="2:12">
      <c r="D48" s="30"/>
      <c r="H48" s="30"/>
      <c r="L48" s="30"/>
    </row>
    <row r="59" spans="2:12">
      <c r="B59" s="31" t="s">
        <v>237</v>
      </c>
      <c r="D59" s="32" t="s">
        <v>262</v>
      </c>
      <c r="F59" s="31" t="s">
        <v>237</v>
      </c>
      <c r="H59" s="32" t="s">
        <v>263</v>
      </c>
      <c r="J59" s="31" t="s">
        <v>237</v>
      </c>
      <c r="L59" s="32" t="s">
        <v>264</v>
      </c>
    </row>
    <row r="60" spans="2:12">
      <c r="B60" s="29" t="s">
        <v>241</v>
      </c>
      <c r="D60" s="30" t="s">
        <v>235</v>
      </c>
      <c r="F60" s="29" t="s">
        <v>241</v>
      </c>
      <c r="H60" s="30" t="s">
        <v>235</v>
      </c>
      <c r="J60" s="29" t="s">
        <v>241</v>
      </c>
      <c r="L60" s="30" t="s">
        <v>235</v>
      </c>
    </row>
    <row r="61" spans="2:12">
      <c r="B61" s="29" t="s">
        <v>242</v>
      </c>
      <c r="D61" s="30" t="s">
        <v>265</v>
      </c>
      <c r="F61" s="29" t="s">
        <v>242</v>
      </c>
      <c r="H61" s="30" t="s">
        <v>266</v>
      </c>
      <c r="J61" s="29" t="s">
        <v>242</v>
      </c>
      <c r="L61" s="30" t="s">
        <v>267</v>
      </c>
    </row>
    <row r="62" spans="2:12">
      <c r="B62" s="29" t="s">
        <v>246</v>
      </c>
      <c r="D62" s="30" t="s">
        <v>231</v>
      </c>
      <c r="F62" s="29" t="s">
        <v>246</v>
      </c>
      <c r="H62" s="30" t="s">
        <v>231</v>
      </c>
      <c r="J62" s="29" t="s">
        <v>246</v>
      </c>
      <c r="L62" s="30" t="s">
        <v>231</v>
      </c>
    </row>
    <row r="63" spans="2:12">
      <c r="D63" s="30"/>
      <c r="H63" s="30"/>
      <c r="L63" s="30"/>
    </row>
    <row r="64" spans="2:12">
      <c r="B64" s="31" t="s">
        <v>247</v>
      </c>
      <c r="D64" s="30"/>
      <c r="F64" s="31" t="s">
        <v>247</v>
      </c>
      <c r="H64" s="30"/>
      <c r="J64" s="31" t="s">
        <v>247</v>
      </c>
      <c r="L64" s="30"/>
    </row>
    <row r="65" spans="2:12">
      <c r="B65" s="29" t="s">
        <v>248</v>
      </c>
      <c r="D65" s="30" t="s">
        <v>249</v>
      </c>
      <c r="F65" s="29" t="s">
        <v>248</v>
      </c>
      <c r="H65" s="30" t="s">
        <v>249</v>
      </c>
      <c r="J65" s="29" t="s">
        <v>248</v>
      </c>
      <c r="L65" s="30" t="s">
        <v>249</v>
      </c>
    </row>
    <row r="66" spans="2:12">
      <c r="B66" s="29" t="s">
        <v>250</v>
      </c>
      <c r="D66" s="30" t="s">
        <v>251</v>
      </c>
      <c r="F66" s="29" t="s">
        <v>250</v>
      </c>
      <c r="H66" s="30" t="s">
        <v>251</v>
      </c>
      <c r="J66" s="29" t="s">
        <v>250</v>
      </c>
      <c r="L66" s="30" t="s">
        <v>251</v>
      </c>
    </row>
    <row r="67" spans="2:12">
      <c r="D67" s="30"/>
      <c r="H67" s="30"/>
      <c r="L67" s="30"/>
    </row>
    <row r="68" spans="2:12">
      <c r="B68" s="31" t="s">
        <v>252</v>
      </c>
      <c r="D68" s="30" t="s">
        <v>254</v>
      </c>
      <c r="F68" s="31" t="s">
        <v>252</v>
      </c>
      <c r="H68" s="30" t="s">
        <v>254</v>
      </c>
      <c r="J68" s="31" t="s">
        <v>252</v>
      </c>
      <c r="L68" s="30" t="s">
        <v>254</v>
      </c>
    </row>
    <row r="69" spans="2:12">
      <c r="B69" s="29" t="s">
        <v>248</v>
      </c>
      <c r="D69" s="30">
        <v>0.19</v>
      </c>
      <c r="F69" s="29" t="s">
        <v>248</v>
      </c>
      <c r="H69" s="30">
        <v>0.19</v>
      </c>
      <c r="J69" s="29" t="s">
        <v>248</v>
      </c>
      <c r="L69" s="30">
        <v>0.19</v>
      </c>
    </row>
    <row r="70" spans="2:12">
      <c r="B70" s="29" t="s">
        <v>250</v>
      </c>
      <c r="D70" s="30">
        <v>0.21</v>
      </c>
      <c r="F70" s="29" t="s">
        <v>250</v>
      </c>
      <c r="H70" s="30">
        <v>0.21</v>
      </c>
      <c r="J70" s="29" t="s">
        <v>250</v>
      </c>
      <c r="L70" s="30">
        <v>0.21</v>
      </c>
    </row>
    <row r="71" spans="2:12">
      <c r="D71" s="30"/>
      <c r="H71" s="30"/>
      <c r="L71" s="30"/>
    </row>
    <row r="82" spans="2:8">
      <c r="B82" s="31" t="s">
        <v>237</v>
      </c>
      <c r="D82" s="32" t="s">
        <v>268</v>
      </c>
      <c r="F82" s="31" t="s">
        <v>237</v>
      </c>
      <c r="H82" s="32" t="s">
        <v>269</v>
      </c>
    </row>
    <row r="83" spans="2:8">
      <c r="B83" s="29" t="s">
        <v>241</v>
      </c>
      <c r="D83" s="30" t="s">
        <v>235</v>
      </c>
      <c r="F83" s="29" t="s">
        <v>241</v>
      </c>
      <c r="H83" s="30" t="s">
        <v>235</v>
      </c>
    </row>
    <row r="84" spans="2:8">
      <c r="B84" s="29" t="s">
        <v>242</v>
      </c>
      <c r="D84" s="30" t="s">
        <v>270</v>
      </c>
      <c r="F84" s="29" t="s">
        <v>242</v>
      </c>
      <c r="H84" s="30" t="s">
        <v>271</v>
      </c>
    </row>
    <row r="85" spans="2:8">
      <c r="B85" s="29" t="s">
        <v>246</v>
      </c>
      <c r="D85" s="30" t="s">
        <v>231</v>
      </c>
      <c r="F85" s="29" t="s">
        <v>246</v>
      </c>
      <c r="H85" s="30" t="s">
        <v>231</v>
      </c>
    </row>
    <row r="86" spans="2:8">
      <c r="D86" s="30"/>
      <c r="H86" s="30"/>
    </row>
    <row r="87" spans="2:8">
      <c r="B87" s="31" t="s">
        <v>247</v>
      </c>
      <c r="D87" s="30"/>
      <c r="F87" s="31" t="s">
        <v>247</v>
      </c>
      <c r="H87" s="30"/>
    </row>
    <row r="88" spans="2:8">
      <c r="B88" s="29" t="s">
        <v>248</v>
      </c>
      <c r="D88" s="30" t="s">
        <v>249</v>
      </c>
      <c r="F88" s="29" t="s">
        <v>248</v>
      </c>
      <c r="H88" s="30" t="s">
        <v>249</v>
      </c>
    </row>
    <row r="89" spans="2:8">
      <c r="B89" s="29" t="s">
        <v>250</v>
      </c>
      <c r="D89" s="30" t="s">
        <v>251</v>
      </c>
      <c r="F89" s="29" t="s">
        <v>250</v>
      </c>
      <c r="H89" s="30" t="s">
        <v>251</v>
      </c>
    </row>
    <row r="90" spans="2:8">
      <c r="D90" s="30"/>
      <c r="H90" s="30"/>
    </row>
    <row r="91" spans="2:8">
      <c r="B91" s="31" t="s">
        <v>252</v>
      </c>
      <c r="D91" s="30" t="s">
        <v>254</v>
      </c>
      <c r="F91" s="31" t="s">
        <v>252</v>
      </c>
      <c r="H91" s="30" t="s">
        <v>254</v>
      </c>
    </row>
    <row r="92" spans="2:8">
      <c r="B92" s="29" t="s">
        <v>248</v>
      </c>
      <c r="D92" s="30">
        <v>0.19</v>
      </c>
      <c r="F92" s="29" t="s">
        <v>248</v>
      </c>
      <c r="H92" s="30">
        <v>0.19</v>
      </c>
    </row>
    <row r="93" spans="2:8">
      <c r="B93" s="29" t="s">
        <v>250</v>
      </c>
      <c r="D93" s="30">
        <v>0.21</v>
      </c>
      <c r="F93" s="29" t="s">
        <v>250</v>
      </c>
      <c r="H93" s="30">
        <v>0.21</v>
      </c>
    </row>
    <row r="94" spans="2:8">
      <c r="D94" s="30"/>
      <c r="H94" s="30"/>
    </row>
    <row r="105" spans="2:13" ht="15.75" thickBot="1">
      <c r="B105" s="59" t="s">
        <v>272</v>
      </c>
      <c r="C105" s="60"/>
      <c r="D105" s="60"/>
      <c r="E105" s="60"/>
      <c r="F105" s="60"/>
      <c r="G105" s="60"/>
      <c r="H105" s="60"/>
      <c r="I105" s="60"/>
      <c r="J105" s="60"/>
      <c r="K105" s="60"/>
      <c r="L105" s="60"/>
      <c r="M105" s="60"/>
    </row>
    <row r="106" spans="2:13" ht="12.75" thickTop="1"/>
    <row r="107" spans="2:13">
      <c r="B107" s="31" t="s">
        <v>237</v>
      </c>
      <c r="D107" s="32" t="s">
        <v>273</v>
      </c>
      <c r="F107" s="29" t="s">
        <v>274</v>
      </c>
      <c r="H107" s="29">
        <v>5000</v>
      </c>
    </row>
    <row r="108" spans="2:13">
      <c r="B108" s="29" t="s">
        <v>241</v>
      </c>
      <c r="D108" s="30" t="s">
        <v>235</v>
      </c>
      <c r="F108" s="29" t="s">
        <v>275</v>
      </c>
      <c r="H108" s="33">
        <v>114940614.06069595</v>
      </c>
    </row>
    <row r="109" spans="2:13">
      <c r="B109" s="29" t="s">
        <v>242</v>
      </c>
      <c r="D109" s="30" t="s">
        <v>276</v>
      </c>
      <c r="F109" s="29" t="s">
        <v>277</v>
      </c>
      <c r="H109" s="33">
        <v>109632135.48250413</v>
      </c>
    </row>
    <row r="110" spans="2:13">
      <c r="D110" s="30"/>
      <c r="F110" s="29" t="s">
        <v>278</v>
      </c>
      <c r="H110" s="33">
        <v>568157069.57123315</v>
      </c>
    </row>
    <row r="111" spans="2:13">
      <c r="B111" s="31" t="s">
        <v>279</v>
      </c>
      <c r="D111" s="30"/>
      <c r="F111" s="29" t="s">
        <v>280</v>
      </c>
      <c r="H111" s="33">
        <v>3.2280245570377107E+17</v>
      </c>
    </row>
    <row r="112" spans="2:13">
      <c r="B112" s="29" t="s">
        <v>281</v>
      </c>
      <c r="D112" s="30" t="s">
        <v>282</v>
      </c>
      <c r="F112" s="29" t="s">
        <v>283</v>
      </c>
      <c r="H112" s="33">
        <v>4.943048844955797</v>
      </c>
    </row>
    <row r="113" spans="2:8">
      <c r="B113" s="29" t="s">
        <v>284</v>
      </c>
      <c r="D113" s="30" t="s">
        <v>282</v>
      </c>
      <c r="F113" s="29" t="s">
        <v>285</v>
      </c>
      <c r="H113" s="33">
        <v>1496150675.4590676</v>
      </c>
    </row>
    <row r="114" spans="2:8">
      <c r="F114" s="29" t="s">
        <v>286</v>
      </c>
      <c r="H114" s="33">
        <v>-1261460933.8750267</v>
      </c>
    </row>
    <row r="115" spans="2:8">
      <c r="F115" s="29" t="s">
        <v>247</v>
      </c>
      <c r="H115" s="33">
        <v>2757611609.334094</v>
      </c>
    </row>
    <row r="116" spans="2:8">
      <c r="F116" s="29" t="s">
        <v>287</v>
      </c>
      <c r="H116" s="33">
        <v>1.3212873616739862E-2</v>
      </c>
    </row>
    <row r="117" spans="2:8">
      <c r="F117" s="29" t="s">
        <v>288</v>
      </c>
      <c r="H117" s="33">
        <v>-0.59548718981341375</v>
      </c>
    </row>
    <row r="118" spans="2:8">
      <c r="F118" s="29" t="s">
        <v>289</v>
      </c>
      <c r="H118" s="33">
        <v>-286998433.81446844</v>
      </c>
    </row>
    <row r="119" spans="2:8">
      <c r="F119" s="29" t="s">
        <v>290</v>
      </c>
      <c r="H119" s="33">
        <v>519660863.5801419</v>
      </c>
    </row>
    <row r="120" spans="2:8">
      <c r="F120" s="29" t="s">
        <v>291</v>
      </c>
      <c r="H120" s="33">
        <v>0.13701180607380528</v>
      </c>
    </row>
    <row r="122" spans="2:8">
      <c r="B122" s="31" t="s">
        <v>237</v>
      </c>
      <c r="D122" s="32" t="s">
        <v>292</v>
      </c>
      <c r="F122" s="29" t="s">
        <v>274</v>
      </c>
      <c r="H122" s="29">
        <v>4686</v>
      </c>
    </row>
    <row r="123" spans="2:8">
      <c r="B123" s="29" t="s">
        <v>241</v>
      </c>
      <c r="D123" s="30" t="s">
        <v>235</v>
      </c>
      <c r="F123" s="29" t="s">
        <v>275</v>
      </c>
      <c r="H123" s="33">
        <v>0.29633484149375733</v>
      </c>
    </row>
    <row r="124" spans="2:8">
      <c r="B124" s="29" t="s">
        <v>242</v>
      </c>
      <c r="D124" s="30" t="s">
        <v>293</v>
      </c>
      <c r="F124" s="29" t="s">
        <v>277</v>
      </c>
      <c r="H124" s="33">
        <v>0.30338140005147873</v>
      </c>
    </row>
    <row r="125" spans="2:8">
      <c r="D125" s="30"/>
      <c r="F125" s="29" t="s">
        <v>278</v>
      </c>
      <c r="H125" s="33">
        <v>0.40512609689435319</v>
      </c>
    </row>
    <row r="126" spans="2:8">
      <c r="B126" s="31" t="s">
        <v>279</v>
      </c>
      <c r="D126" s="30"/>
      <c r="F126" s="29" t="s">
        <v>280</v>
      </c>
      <c r="H126" s="33">
        <v>0.16412715438485287</v>
      </c>
    </row>
    <row r="127" spans="2:8">
      <c r="B127" s="29" t="s">
        <v>281</v>
      </c>
      <c r="D127" s="30" t="s">
        <v>282</v>
      </c>
      <c r="F127" s="29" t="s">
        <v>283</v>
      </c>
      <c r="H127" s="33">
        <v>1.3671227279661198</v>
      </c>
    </row>
    <row r="128" spans="2:8">
      <c r="B128" s="29" t="s">
        <v>284</v>
      </c>
      <c r="D128" s="30" t="s">
        <v>282</v>
      </c>
      <c r="F128" s="29" t="s">
        <v>285</v>
      </c>
      <c r="H128" s="33">
        <v>1.2217551941498082</v>
      </c>
    </row>
    <row r="129" spans="2:14">
      <c r="F129" s="29" t="s">
        <v>286</v>
      </c>
      <c r="H129" s="33">
        <v>-0.86599462694908347</v>
      </c>
    </row>
    <row r="130" spans="2:14">
      <c r="F130" s="29" t="s">
        <v>247</v>
      </c>
      <c r="H130" s="33">
        <v>2.0877498210988916</v>
      </c>
    </row>
    <row r="131" spans="2:14">
      <c r="F131" s="29" t="s">
        <v>287</v>
      </c>
      <c r="H131" s="33">
        <v>-0.21691056149405566</v>
      </c>
    </row>
    <row r="132" spans="2:14">
      <c r="F132" s="29" t="s">
        <v>288</v>
      </c>
      <c r="H132" s="33">
        <v>-0.35164687676117623</v>
      </c>
    </row>
    <row r="133" spans="2:14">
      <c r="F133" s="29" t="s">
        <v>289</v>
      </c>
      <c r="H133" s="33">
        <v>3.4398312240371043E-2</v>
      </c>
    </row>
    <row r="134" spans="2:14">
      <c r="F134" s="29" t="s">
        <v>290</v>
      </c>
      <c r="H134" s="33">
        <v>0.58654874252173328</v>
      </c>
    </row>
    <row r="135" spans="2:14">
      <c r="F135" s="29" t="s">
        <v>291</v>
      </c>
      <c r="H135" s="33">
        <v>3.9143031075524942E-2</v>
      </c>
    </row>
    <row r="137" spans="2:14" ht="15.75" thickBot="1">
      <c r="B137" s="59" t="s">
        <v>294</v>
      </c>
      <c r="C137" s="60"/>
      <c r="D137" s="60"/>
      <c r="E137" s="60"/>
      <c r="F137" s="60"/>
      <c r="G137" s="60"/>
      <c r="H137" s="60"/>
      <c r="I137" s="60"/>
      <c r="J137" s="60"/>
      <c r="K137" s="60"/>
      <c r="L137" s="60"/>
      <c r="M137" s="60"/>
    </row>
    <row r="138" spans="2:14" ht="12.75" thickTop="1"/>
    <row r="139" spans="2:14">
      <c r="B139" s="35"/>
      <c r="C139" s="35" t="s">
        <v>238</v>
      </c>
      <c r="D139" s="35" t="s">
        <v>239</v>
      </c>
      <c r="E139" s="35" t="s">
        <v>240</v>
      </c>
      <c r="F139" s="35" t="s">
        <v>256</v>
      </c>
      <c r="G139" s="35" t="s">
        <v>257</v>
      </c>
      <c r="H139" s="35" t="s">
        <v>258</v>
      </c>
      <c r="I139" s="35" t="s">
        <v>262</v>
      </c>
      <c r="J139" s="35" t="s">
        <v>263</v>
      </c>
      <c r="K139" s="35" t="s">
        <v>264</v>
      </c>
      <c r="L139" s="35" t="s">
        <v>268</v>
      </c>
      <c r="M139" s="35" t="s">
        <v>269</v>
      </c>
      <c r="N139" s="35"/>
    </row>
    <row r="140" spans="2:14">
      <c r="B140" s="35" t="s">
        <v>238</v>
      </c>
      <c r="C140" s="34">
        <v>1</v>
      </c>
      <c r="D140" s="34"/>
      <c r="E140" s="34"/>
      <c r="F140" s="34"/>
      <c r="G140" s="34"/>
      <c r="H140" s="34"/>
      <c r="I140" s="34"/>
      <c r="J140" s="34"/>
      <c r="K140" s="34"/>
      <c r="L140" s="34"/>
      <c r="M140" s="34"/>
      <c r="N140" s="34"/>
    </row>
    <row r="141" spans="2:14">
      <c r="B141" s="35" t="s">
        <v>239</v>
      </c>
      <c r="C141" s="34">
        <v>0</v>
      </c>
      <c r="D141" s="34">
        <v>1</v>
      </c>
      <c r="E141" s="34"/>
      <c r="F141" s="34"/>
      <c r="G141" s="34"/>
      <c r="H141" s="34"/>
      <c r="I141" s="34"/>
      <c r="J141" s="34"/>
      <c r="K141" s="34"/>
      <c r="L141" s="34"/>
      <c r="M141" s="34"/>
      <c r="N141" s="34"/>
    </row>
    <row r="142" spans="2:14">
      <c r="B142" s="35" t="s">
        <v>240</v>
      </c>
      <c r="C142" s="34">
        <v>0</v>
      </c>
      <c r="D142" s="34">
        <v>0</v>
      </c>
      <c r="E142" s="34">
        <v>1</v>
      </c>
      <c r="F142" s="34"/>
      <c r="G142" s="34"/>
      <c r="H142" s="34"/>
      <c r="I142" s="34"/>
      <c r="J142" s="34"/>
      <c r="K142" s="34"/>
      <c r="L142" s="34"/>
      <c r="M142" s="34"/>
      <c r="N142" s="34"/>
    </row>
    <row r="143" spans="2:14">
      <c r="B143" s="35" t="s">
        <v>256</v>
      </c>
      <c r="C143" s="34">
        <v>0</v>
      </c>
      <c r="D143" s="34">
        <v>0</v>
      </c>
      <c r="E143" s="34">
        <v>0</v>
      </c>
      <c r="F143" s="34">
        <v>1</v>
      </c>
      <c r="G143" s="34"/>
      <c r="H143" s="34"/>
      <c r="I143" s="34"/>
      <c r="J143" s="34"/>
      <c r="K143" s="34"/>
      <c r="L143" s="34"/>
      <c r="M143" s="34"/>
      <c r="N143" s="34"/>
    </row>
    <row r="144" spans="2:14">
      <c r="B144" s="35" t="s">
        <v>257</v>
      </c>
      <c r="C144" s="34">
        <v>0</v>
      </c>
      <c r="D144" s="34">
        <v>0</v>
      </c>
      <c r="E144" s="34">
        <v>0</v>
      </c>
      <c r="F144" s="34">
        <v>0</v>
      </c>
      <c r="G144" s="34">
        <v>1</v>
      </c>
      <c r="H144" s="34"/>
      <c r="I144" s="34"/>
      <c r="J144" s="34"/>
      <c r="K144" s="34"/>
      <c r="L144" s="34"/>
      <c r="M144" s="34"/>
      <c r="N144" s="34"/>
    </row>
    <row r="145" spans="2:14">
      <c r="B145" s="35" t="s">
        <v>258</v>
      </c>
      <c r="C145" s="34">
        <v>0</v>
      </c>
      <c r="D145" s="34">
        <v>0</v>
      </c>
      <c r="E145" s="34">
        <v>0</v>
      </c>
      <c r="F145" s="34">
        <v>0</v>
      </c>
      <c r="G145" s="34">
        <v>0</v>
      </c>
      <c r="H145" s="34">
        <v>1</v>
      </c>
      <c r="I145" s="34"/>
      <c r="J145" s="34"/>
      <c r="K145" s="34"/>
      <c r="L145" s="34"/>
      <c r="M145" s="34"/>
      <c r="N145" s="34"/>
    </row>
    <row r="146" spans="2:14">
      <c r="B146" s="35" t="s">
        <v>262</v>
      </c>
      <c r="C146" s="34">
        <v>0</v>
      </c>
      <c r="D146" s="34">
        <v>0</v>
      </c>
      <c r="E146" s="34">
        <v>0</v>
      </c>
      <c r="F146" s="34">
        <v>0</v>
      </c>
      <c r="G146" s="34">
        <v>0</v>
      </c>
      <c r="H146" s="34">
        <v>0</v>
      </c>
      <c r="I146" s="34">
        <v>1</v>
      </c>
      <c r="J146" s="34"/>
      <c r="K146" s="34"/>
      <c r="L146" s="34"/>
      <c r="M146" s="34"/>
      <c r="N146" s="34"/>
    </row>
    <row r="147" spans="2:14">
      <c r="B147" s="35" t="s">
        <v>263</v>
      </c>
      <c r="C147" s="34">
        <v>0</v>
      </c>
      <c r="D147" s="34">
        <v>0</v>
      </c>
      <c r="E147" s="34">
        <v>0</v>
      </c>
      <c r="F147" s="34">
        <v>0</v>
      </c>
      <c r="G147" s="34">
        <v>0</v>
      </c>
      <c r="H147" s="34">
        <v>0</v>
      </c>
      <c r="I147" s="34">
        <v>0</v>
      </c>
      <c r="J147" s="34">
        <v>1</v>
      </c>
      <c r="K147" s="34"/>
      <c r="L147" s="34"/>
      <c r="M147" s="34"/>
      <c r="N147" s="34"/>
    </row>
    <row r="148" spans="2:14">
      <c r="B148" s="35" t="s">
        <v>264</v>
      </c>
      <c r="C148" s="34">
        <v>0</v>
      </c>
      <c r="D148" s="34">
        <v>0</v>
      </c>
      <c r="E148" s="34">
        <v>0</v>
      </c>
      <c r="F148" s="34">
        <v>0</v>
      </c>
      <c r="G148" s="34">
        <v>0</v>
      </c>
      <c r="H148" s="34">
        <v>0</v>
      </c>
      <c r="I148" s="34">
        <v>0</v>
      </c>
      <c r="J148" s="34">
        <v>0</v>
      </c>
      <c r="K148" s="34">
        <v>1</v>
      </c>
      <c r="L148" s="34"/>
      <c r="M148" s="34"/>
      <c r="N148" s="34"/>
    </row>
    <row r="149" spans="2:14">
      <c r="B149" s="35" t="s">
        <v>268</v>
      </c>
      <c r="C149" s="34">
        <v>0</v>
      </c>
      <c r="D149" s="34">
        <v>0</v>
      </c>
      <c r="E149" s="34">
        <v>0</v>
      </c>
      <c r="F149" s="34">
        <v>0</v>
      </c>
      <c r="G149" s="34">
        <v>0</v>
      </c>
      <c r="H149" s="34">
        <v>0</v>
      </c>
      <c r="I149" s="34">
        <v>0</v>
      </c>
      <c r="J149" s="34">
        <v>0</v>
      </c>
      <c r="K149" s="34">
        <v>0</v>
      </c>
      <c r="L149" s="34">
        <v>1</v>
      </c>
      <c r="M149" s="34"/>
      <c r="N149" s="34"/>
    </row>
    <row r="150" spans="2:14">
      <c r="B150" s="35" t="s">
        <v>269</v>
      </c>
      <c r="C150" s="34">
        <v>0</v>
      </c>
      <c r="D150" s="34">
        <v>0</v>
      </c>
      <c r="E150" s="34">
        <v>0</v>
      </c>
      <c r="F150" s="34">
        <v>0</v>
      </c>
      <c r="G150" s="34">
        <v>0</v>
      </c>
      <c r="H150" s="34">
        <v>0</v>
      </c>
      <c r="I150" s="34">
        <v>0</v>
      </c>
      <c r="J150" s="34">
        <v>0</v>
      </c>
      <c r="K150" s="34">
        <v>0</v>
      </c>
      <c r="L150" s="34">
        <v>0</v>
      </c>
      <c r="M150" s="34">
        <v>1</v>
      </c>
      <c r="N150" s="34"/>
    </row>
  </sheetData>
  <mergeCells count="5">
    <mergeCell ref="B1:M1"/>
    <mergeCell ref="B3:M3"/>
    <mergeCell ref="B11:M11"/>
    <mergeCell ref="B105:M105"/>
    <mergeCell ref="B137:M137"/>
  </mergeCells>
  <pageMargins left="0.7" right="0.7" top="0.75" bottom="0.75" header="0.3" footer="0.3"/>
  <pageSetup scale="73" fitToHeight="32767"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N27"/>
  <sheetViews>
    <sheetView workbookViewId="0">
      <selection activeCell="J10" sqref="J10"/>
    </sheetView>
  </sheetViews>
  <sheetFormatPr defaultColWidth="9.140625" defaultRowHeight="12"/>
  <cols>
    <col min="1" max="1" width="1.140625" style="29" customWidth="1"/>
    <col min="2" max="2" width="34.7109375" style="29" customWidth="1"/>
    <col min="3" max="4" width="10.42578125" style="29" customWidth="1"/>
    <col min="5" max="5" width="15" style="29" customWidth="1"/>
    <col min="6" max="7" width="17.42578125" style="29" bestFit="1" customWidth="1"/>
    <col min="8" max="8" width="21.42578125" style="29" customWidth="1"/>
    <col min="9" max="9" width="5.5703125" style="29" customWidth="1"/>
    <col min="10" max="13" width="9.140625" style="29"/>
    <col min="14" max="14" width="32.28515625" style="29" customWidth="1"/>
    <col min="15" max="256" width="9.140625" style="29"/>
    <col min="257" max="257" width="1.140625" style="29" customWidth="1"/>
    <col min="258" max="258" width="34.7109375" style="29" customWidth="1"/>
    <col min="259" max="261" width="10.42578125" style="29" customWidth="1"/>
    <col min="262" max="263" width="9.42578125" style="29" bestFit="1" customWidth="1"/>
    <col min="264" max="264" width="10.42578125" style="29" customWidth="1"/>
    <col min="265" max="265" width="5.5703125" style="29" customWidth="1"/>
    <col min="266" max="269" width="9.140625" style="29"/>
    <col min="270" max="270" width="32.28515625" style="29" customWidth="1"/>
    <col min="271" max="512" width="9.140625" style="29"/>
    <col min="513" max="513" width="1.140625" style="29" customWidth="1"/>
    <col min="514" max="514" width="34.7109375" style="29" customWidth="1"/>
    <col min="515" max="517" width="10.42578125" style="29" customWidth="1"/>
    <col min="518" max="519" width="9.42578125" style="29" bestFit="1" customWidth="1"/>
    <col min="520" max="520" width="10.42578125" style="29" customWidth="1"/>
    <col min="521" max="521" width="5.5703125" style="29" customWidth="1"/>
    <col min="522" max="525" width="9.140625" style="29"/>
    <col min="526" max="526" width="32.28515625" style="29" customWidth="1"/>
    <col min="527" max="768" width="9.140625" style="29"/>
    <col min="769" max="769" width="1.140625" style="29" customWidth="1"/>
    <col min="770" max="770" width="34.7109375" style="29" customWidth="1"/>
    <col min="771" max="773" width="10.42578125" style="29" customWidth="1"/>
    <col min="774" max="775" width="9.42578125" style="29" bestFit="1" customWidth="1"/>
    <col min="776" max="776" width="10.42578125" style="29" customWidth="1"/>
    <col min="777" max="777" width="5.5703125" style="29" customWidth="1"/>
    <col min="778" max="781" width="9.140625" style="29"/>
    <col min="782" max="782" width="32.28515625" style="29" customWidth="1"/>
    <col min="783" max="1024" width="9.140625" style="29"/>
    <col min="1025" max="1025" width="1.140625" style="29" customWidth="1"/>
    <col min="1026" max="1026" width="34.7109375" style="29" customWidth="1"/>
    <col min="1027" max="1029" width="10.42578125" style="29" customWidth="1"/>
    <col min="1030" max="1031" width="9.42578125" style="29" bestFit="1" customWidth="1"/>
    <col min="1032" max="1032" width="10.42578125" style="29" customWidth="1"/>
    <col min="1033" max="1033" width="5.5703125" style="29" customWidth="1"/>
    <col min="1034" max="1037" width="9.140625" style="29"/>
    <col min="1038" max="1038" width="32.28515625" style="29" customWidth="1"/>
    <col min="1039" max="1280" width="9.140625" style="29"/>
    <col min="1281" max="1281" width="1.140625" style="29" customWidth="1"/>
    <col min="1282" max="1282" width="34.7109375" style="29" customWidth="1"/>
    <col min="1283" max="1285" width="10.42578125" style="29" customWidth="1"/>
    <col min="1286" max="1287" width="9.42578125" style="29" bestFit="1" customWidth="1"/>
    <col min="1288" max="1288" width="10.42578125" style="29" customWidth="1"/>
    <col min="1289" max="1289" width="5.5703125" style="29" customWidth="1"/>
    <col min="1290" max="1293" width="9.140625" style="29"/>
    <col min="1294" max="1294" width="32.28515625" style="29" customWidth="1"/>
    <col min="1295" max="1536" width="9.140625" style="29"/>
    <col min="1537" max="1537" width="1.140625" style="29" customWidth="1"/>
    <col min="1538" max="1538" width="34.7109375" style="29" customWidth="1"/>
    <col min="1539" max="1541" width="10.42578125" style="29" customWidth="1"/>
    <col min="1542" max="1543" width="9.42578125" style="29" bestFit="1" customWidth="1"/>
    <col min="1544" max="1544" width="10.42578125" style="29" customWidth="1"/>
    <col min="1545" max="1545" width="5.5703125" style="29" customWidth="1"/>
    <col min="1546" max="1549" width="9.140625" style="29"/>
    <col min="1550" max="1550" width="32.28515625" style="29" customWidth="1"/>
    <col min="1551" max="1792" width="9.140625" style="29"/>
    <col min="1793" max="1793" width="1.140625" style="29" customWidth="1"/>
    <col min="1794" max="1794" width="34.7109375" style="29" customWidth="1"/>
    <col min="1795" max="1797" width="10.42578125" style="29" customWidth="1"/>
    <col min="1798" max="1799" width="9.42578125" style="29" bestFit="1" customWidth="1"/>
    <col min="1800" max="1800" width="10.42578125" style="29" customWidth="1"/>
    <col min="1801" max="1801" width="5.5703125" style="29" customWidth="1"/>
    <col min="1802" max="1805" width="9.140625" style="29"/>
    <col min="1806" max="1806" width="32.28515625" style="29" customWidth="1"/>
    <col min="1807" max="2048" width="9.140625" style="29"/>
    <col min="2049" max="2049" width="1.140625" style="29" customWidth="1"/>
    <col min="2050" max="2050" width="34.7109375" style="29" customWidth="1"/>
    <col min="2051" max="2053" width="10.42578125" style="29" customWidth="1"/>
    <col min="2054" max="2055" width="9.42578125" style="29" bestFit="1" customWidth="1"/>
    <col min="2056" max="2056" width="10.42578125" style="29" customWidth="1"/>
    <col min="2057" max="2057" width="5.5703125" style="29" customWidth="1"/>
    <col min="2058" max="2061" width="9.140625" style="29"/>
    <col min="2062" max="2062" width="32.28515625" style="29" customWidth="1"/>
    <col min="2063" max="2304" width="9.140625" style="29"/>
    <col min="2305" max="2305" width="1.140625" style="29" customWidth="1"/>
    <col min="2306" max="2306" width="34.7109375" style="29" customWidth="1"/>
    <col min="2307" max="2309" width="10.42578125" style="29" customWidth="1"/>
    <col min="2310" max="2311" width="9.42578125" style="29" bestFit="1" customWidth="1"/>
    <col min="2312" max="2312" width="10.42578125" style="29" customWidth="1"/>
    <col min="2313" max="2313" width="5.5703125" style="29" customWidth="1"/>
    <col min="2314" max="2317" width="9.140625" style="29"/>
    <col min="2318" max="2318" width="32.28515625" style="29" customWidth="1"/>
    <col min="2319" max="2560" width="9.140625" style="29"/>
    <col min="2561" max="2561" width="1.140625" style="29" customWidth="1"/>
    <col min="2562" max="2562" width="34.7109375" style="29" customWidth="1"/>
    <col min="2563" max="2565" width="10.42578125" style="29" customWidth="1"/>
    <col min="2566" max="2567" width="9.42578125" style="29" bestFit="1" customWidth="1"/>
    <col min="2568" max="2568" width="10.42578125" style="29" customWidth="1"/>
    <col min="2569" max="2569" width="5.5703125" style="29" customWidth="1"/>
    <col min="2570" max="2573" width="9.140625" style="29"/>
    <col min="2574" max="2574" width="32.28515625" style="29" customWidth="1"/>
    <col min="2575" max="2816" width="9.140625" style="29"/>
    <col min="2817" max="2817" width="1.140625" style="29" customWidth="1"/>
    <col min="2818" max="2818" width="34.7109375" style="29" customWidth="1"/>
    <col min="2819" max="2821" width="10.42578125" style="29" customWidth="1"/>
    <col min="2822" max="2823" width="9.42578125" style="29" bestFit="1" customWidth="1"/>
    <col min="2824" max="2824" width="10.42578125" style="29" customWidth="1"/>
    <col min="2825" max="2825" width="5.5703125" style="29" customWidth="1"/>
    <col min="2826" max="2829" width="9.140625" style="29"/>
    <col min="2830" max="2830" width="32.28515625" style="29" customWidth="1"/>
    <col min="2831" max="3072" width="9.140625" style="29"/>
    <col min="3073" max="3073" width="1.140625" style="29" customWidth="1"/>
    <col min="3074" max="3074" width="34.7109375" style="29" customWidth="1"/>
    <col min="3075" max="3077" width="10.42578125" style="29" customWidth="1"/>
    <col min="3078" max="3079" width="9.42578125" style="29" bestFit="1" customWidth="1"/>
    <col min="3080" max="3080" width="10.42578125" style="29" customWidth="1"/>
    <col min="3081" max="3081" width="5.5703125" style="29" customWidth="1"/>
    <col min="3082" max="3085" width="9.140625" style="29"/>
    <col min="3086" max="3086" width="32.28515625" style="29" customWidth="1"/>
    <col min="3087" max="3328" width="9.140625" style="29"/>
    <col min="3329" max="3329" width="1.140625" style="29" customWidth="1"/>
    <col min="3330" max="3330" width="34.7109375" style="29" customWidth="1"/>
    <col min="3331" max="3333" width="10.42578125" style="29" customWidth="1"/>
    <col min="3334" max="3335" width="9.42578125" style="29" bestFit="1" customWidth="1"/>
    <col min="3336" max="3336" width="10.42578125" style="29" customWidth="1"/>
    <col min="3337" max="3337" width="5.5703125" style="29" customWidth="1"/>
    <col min="3338" max="3341" width="9.140625" style="29"/>
    <col min="3342" max="3342" width="32.28515625" style="29" customWidth="1"/>
    <col min="3343" max="3584" width="9.140625" style="29"/>
    <col min="3585" max="3585" width="1.140625" style="29" customWidth="1"/>
    <col min="3586" max="3586" width="34.7109375" style="29" customWidth="1"/>
    <col min="3587" max="3589" width="10.42578125" style="29" customWidth="1"/>
    <col min="3590" max="3591" width="9.42578125" style="29" bestFit="1" customWidth="1"/>
    <col min="3592" max="3592" width="10.42578125" style="29" customWidth="1"/>
    <col min="3593" max="3593" width="5.5703125" style="29" customWidth="1"/>
    <col min="3594" max="3597" width="9.140625" style="29"/>
    <col min="3598" max="3598" width="32.28515625" style="29" customWidth="1"/>
    <col min="3599" max="3840" width="9.140625" style="29"/>
    <col min="3841" max="3841" width="1.140625" style="29" customWidth="1"/>
    <col min="3842" max="3842" width="34.7109375" style="29" customWidth="1"/>
    <col min="3843" max="3845" width="10.42578125" style="29" customWidth="1"/>
    <col min="3846" max="3847" width="9.42578125" style="29" bestFit="1" customWidth="1"/>
    <col min="3848" max="3848" width="10.42578125" style="29" customWidth="1"/>
    <col min="3849" max="3849" width="5.5703125" style="29" customWidth="1"/>
    <col min="3850" max="3853" width="9.140625" style="29"/>
    <col min="3854" max="3854" width="32.28515625" style="29" customWidth="1"/>
    <col min="3855" max="4096" width="9.140625" style="29"/>
    <col min="4097" max="4097" width="1.140625" style="29" customWidth="1"/>
    <col min="4098" max="4098" width="34.7109375" style="29" customWidth="1"/>
    <col min="4099" max="4101" width="10.42578125" style="29" customWidth="1"/>
    <col min="4102" max="4103" width="9.42578125" style="29" bestFit="1" customWidth="1"/>
    <col min="4104" max="4104" width="10.42578125" style="29" customWidth="1"/>
    <col min="4105" max="4105" width="5.5703125" style="29" customWidth="1"/>
    <col min="4106" max="4109" width="9.140625" style="29"/>
    <col min="4110" max="4110" width="32.28515625" style="29" customWidth="1"/>
    <col min="4111" max="4352" width="9.140625" style="29"/>
    <col min="4353" max="4353" width="1.140625" style="29" customWidth="1"/>
    <col min="4354" max="4354" width="34.7109375" style="29" customWidth="1"/>
    <col min="4355" max="4357" width="10.42578125" style="29" customWidth="1"/>
    <col min="4358" max="4359" width="9.42578125" style="29" bestFit="1" customWidth="1"/>
    <col min="4360" max="4360" width="10.42578125" style="29" customWidth="1"/>
    <col min="4361" max="4361" width="5.5703125" style="29" customWidth="1"/>
    <col min="4362" max="4365" width="9.140625" style="29"/>
    <col min="4366" max="4366" width="32.28515625" style="29" customWidth="1"/>
    <col min="4367" max="4608" width="9.140625" style="29"/>
    <col min="4609" max="4609" width="1.140625" style="29" customWidth="1"/>
    <col min="4610" max="4610" width="34.7109375" style="29" customWidth="1"/>
    <col min="4611" max="4613" width="10.42578125" style="29" customWidth="1"/>
    <col min="4614" max="4615" width="9.42578125" style="29" bestFit="1" customWidth="1"/>
    <col min="4616" max="4616" width="10.42578125" style="29" customWidth="1"/>
    <col min="4617" max="4617" width="5.5703125" style="29" customWidth="1"/>
    <col min="4618" max="4621" width="9.140625" style="29"/>
    <col min="4622" max="4622" width="32.28515625" style="29" customWidth="1"/>
    <col min="4623" max="4864" width="9.140625" style="29"/>
    <col min="4865" max="4865" width="1.140625" style="29" customWidth="1"/>
    <col min="4866" max="4866" width="34.7109375" style="29" customWidth="1"/>
    <col min="4867" max="4869" width="10.42578125" style="29" customWidth="1"/>
    <col min="4870" max="4871" width="9.42578125" style="29" bestFit="1" customWidth="1"/>
    <col min="4872" max="4872" width="10.42578125" style="29" customWidth="1"/>
    <col min="4873" max="4873" width="5.5703125" style="29" customWidth="1"/>
    <col min="4874" max="4877" width="9.140625" style="29"/>
    <col min="4878" max="4878" width="32.28515625" style="29" customWidth="1"/>
    <col min="4879" max="5120" width="9.140625" style="29"/>
    <col min="5121" max="5121" width="1.140625" style="29" customWidth="1"/>
    <col min="5122" max="5122" width="34.7109375" style="29" customWidth="1"/>
    <col min="5123" max="5125" width="10.42578125" style="29" customWidth="1"/>
    <col min="5126" max="5127" width="9.42578125" style="29" bestFit="1" customWidth="1"/>
    <col min="5128" max="5128" width="10.42578125" style="29" customWidth="1"/>
    <col min="5129" max="5129" width="5.5703125" style="29" customWidth="1"/>
    <col min="5130" max="5133" width="9.140625" style="29"/>
    <col min="5134" max="5134" width="32.28515625" style="29" customWidth="1"/>
    <col min="5135" max="5376" width="9.140625" style="29"/>
    <col min="5377" max="5377" width="1.140625" style="29" customWidth="1"/>
    <col min="5378" max="5378" width="34.7109375" style="29" customWidth="1"/>
    <col min="5379" max="5381" width="10.42578125" style="29" customWidth="1"/>
    <col min="5382" max="5383" width="9.42578125" style="29" bestFit="1" customWidth="1"/>
    <col min="5384" max="5384" width="10.42578125" style="29" customWidth="1"/>
    <col min="5385" max="5385" width="5.5703125" style="29" customWidth="1"/>
    <col min="5386" max="5389" width="9.140625" style="29"/>
    <col min="5390" max="5390" width="32.28515625" style="29" customWidth="1"/>
    <col min="5391" max="5632" width="9.140625" style="29"/>
    <col min="5633" max="5633" width="1.140625" style="29" customWidth="1"/>
    <col min="5634" max="5634" width="34.7109375" style="29" customWidth="1"/>
    <col min="5635" max="5637" width="10.42578125" style="29" customWidth="1"/>
    <col min="5638" max="5639" width="9.42578125" style="29" bestFit="1" customWidth="1"/>
    <col min="5640" max="5640" width="10.42578125" style="29" customWidth="1"/>
    <col min="5641" max="5641" width="5.5703125" style="29" customWidth="1"/>
    <col min="5642" max="5645" width="9.140625" style="29"/>
    <col min="5646" max="5646" width="32.28515625" style="29" customWidth="1"/>
    <col min="5647" max="5888" width="9.140625" style="29"/>
    <col min="5889" max="5889" width="1.140625" style="29" customWidth="1"/>
    <col min="5890" max="5890" width="34.7109375" style="29" customWidth="1"/>
    <col min="5891" max="5893" width="10.42578125" style="29" customWidth="1"/>
    <col min="5894" max="5895" width="9.42578125" style="29" bestFit="1" customWidth="1"/>
    <col min="5896" max="5896" width="10.42578125" style="29" customWidth="1"/>
    <col min="5897" max="5897" width="5.5703125" style="29" customWidth="1"/>
    <col min="5898" max="5901" width="9.140625" style="29"/>
    <col min="5902" max="5902" width="32.28515625" style="29" customWidth="1"/>
    <col min="5903" max="6144" width="9.140625" style="29"/>
    <col min="6145" max="6145" width="1.140625" style="29" customWidth="1"/>
    <col min="6146" max="6146" width="34.7109375" style="29" customWidth="1"/>
    <col min="6147" max="6149" width="10.42578125" style="29" customWidth="1"/>
    <col min="6150" max="6151" width="9.42578125" style="29" bestFit="1" customWidth="1"/>
    <col min="6152" max="6152" width="10.42578125" style="29" customWidth="1"/>
    <col min="6153" max="6153" width="5.5703125" style="29" customWidth="1"/>
    <col min="6154" max="6157" width="9.140625" style="29"/>
    <col min="6158" max="6158" width="32.28515625" style="29" customWidth="1"/>
    <col min="6159" max="6400" width="9.140625" style="29"/>
    <col min="6401" max="6401" width="1.140625" style="29" customWidth="1"/>
    <col min="6402" max="6402" width="34.7109375" style="29" customWidth="1"/>
    <col min="6403" max="6405" width="10.42578125" style="29" customWidth="1"/>
    <col min="6406" max="6407" width="9.42578125" style="29" bestFit="1" customWidth="1"/>
    <col min="6408" max="6408" width="10.42578125" style="29" customWidth="1"/>
    <col min="6409" max="6409" width="5.5703125" style="29" customWidth="1"/>
    <col min="6410" max="6413" width="9.140625" style="29"/>
    <col min="6414" max="6414" width="32.28515625" style="29" customWidth="1"/>
    <col min="6415" max="6656" width="9.140625" style="29"/>
    <col min="6657" max="6657" width="1.140625" style="29" customWidth="1"/>
    <col min="6658" max="6658" width="34.7109375" style="29" customWidth="1"/>
    <col min="6659" max="6661" width="10.42578125" style="29" customWidth="1"/>
    <col min="6662" max="6663" width="9.42578125" style="29" bestFit="1" customWidth="1"/>
    <col min="6664" max="6664" width="10.42578125" style="29" customWidth="1"/>
    <col min="6665" max="6665" width="5.5703125" style="29" customWidth="1"/>
    <col min="6666" max="6669" width="9.140625" style="29"/>
    <col min="6670" max="6670" width="32.28515625" style="29" customWidth="1"/>
    <col min="6671" max="6912" width="9.140625" style="29"/>
    <col min="6913" max="6913" width="1.140625" style="29" customWidth="1"/>
    <col min="6914" max="6914" width="34.7109375" style="29" customWidth="1"/>
    <col min="6915" max="6917" width="10.42578125" style="29" customWidth="1"/>
    <col min="6918" max="6919" width="9.42578125" style="29" bestFit="1" customWidth="1"/>
    <col min="6920" max="6920" width="10.42578125" style="29" customWidth="1"/>
    <col min="6921" max="6921" width="5.5703125" style="29" customWidth="1"/>
    <col min="6922" max="6925" width="9.140625" style="29"/>
    <col min="6926" max="6926" width="32.28515625" style="29" customWidth="1"/>
    <col min="6927" max="7168" width="9.140625" style="29"/>
    <col min="7169" max="7169" width="1.140625" style="29" customWidth="1"/>
    <col min="7170" max="7170" width="34.7109375" style="29" customWidth="1"/>
    <col min="7171" max="7173" width="10.42578125" style="29" customWidth="1"/>
    <col min="7174" max="7175" width="9.42578125" style="29" bestFit="1" customWidth="1"/>
    <col min="7176" max="7176" width="10.42578125" style="29" customWidth="1"/>
    <col min="7177" max="7177" width="5.5703125" style="29" customWidth="1"/>
    <col min="7178" max="7181" width="9.140625" style="29"/>
    <col min="7182" max="7182" width="32.28515625" style="29" customWidth="1"/>
    <col min="7183" max="7424" width="9.140625" style="29"/>
    <col min="7425" max="7425" width="1.140625" style="29" customWidth="1"/>
    <col min="7426" max="7426" width="34.7109375" style="29" customWidth="1"/>
    <col min="7427" max="7429" width="10.42578125" style="29" customWidth="1"/>
    <col min="7430" max="7431" width="9.42578125" style="29" bestFit="1" customWidth="1"/>
    <col min="7432" max="7432" width="10.42578125" style="29" customWidth="1"/>
    <col min="7433" max="7433" width="5.5703125" style="29" customWidth="1"/>
    <col min="7434" max="7437" width="9.140625" style="29"/>
    <col min="7438" max="7438" width="32.28515625" style="29" customWidth="1"/>
    <col min="7439" max="7680" width="9.140625" style="29"/>
    <col min="7681" max="7681" width="1.140625" style="29" customWidth="1"/>
    <col min="7682" max="7682" width="34.7109375" style="29" customWidth="1"/>
    <col min="7683" max="7685" width="10.42578125" style="29" customWidth="1"/>
    <col min="7686" max="7687" width="9.42578125" style="29" bestFit="1" customWidth="1"/>
    <col min="7688" max="7688" width="10.42578125" style="29" customWidth="1"/>
    <col min="7689" max="7689" width="5.5703125" style="29" customWidth="1"/>
    <col min="7690" max="7693" width="9.140625" style="29"/>
    <col min="7694" max="7694" width="32.28515625" style="29" customWidth="1"/>
    <col min="7695" max="7936" width="9.140625" style="29"/>
    <col min="7937" max="7937" width="1.140625" style="29" customWidth="1"/>
    <col min="7938" max="7938" width="34.7109375" style="29" customWidth="1"/>
    <col min="7939" max="7941" width="10.42578125" style="29" customWidth="1"/>
    <col min="7942" max="7943" width="9.42578125" style="29" bestFit="1" customWidth="1"/>
    <col min="7944" max="7944" width="10.42578125" style="29" customWidth="1"/>
    <col min="7945" max="7945" width="5.5703125" style="29" customWidth="1"/>
    <col min="7946" max="7949" width="9.140625" style="29"/>
    <col min="7950" max="7950" width="32.28515625" style="29" customWidth="1"/>
    <col min="7951" max="8192" width="9.140625" style="29"/>
    <col min="8193" max="8193" width="1.140625" style="29" customWidth="1"/>
    <col min="8194" max="8194" width="34.7109375" style="29" customWidth="1"/>
    <col min="8195" max="8197" width="10.42578125" style="29" customWidth="1"/>
    <col min="8198" max="8199" width="9.42578125" style="29" bestFit="1" customWidth="1"/>
    <col min="8200" max="8200" width="10.42578125" style="29" customWidth="1"/>
    <col min="8201" max="8201" width="5.5703125" style="29" customWidth="1"/>
    <col min="8202" max="8205" width="9.140625" style="29"/>
    <col min="8206" max="8206" width="32.28515625" style="29" customWidth="1"/>
    <col min="8207" max="8448" width="9.140625" style="29"/>
    <col min="8449" max="8449" width="1.140625" style="29" customWidth="1"/>
    <col min="8450" max="8450" width="34.7109375" style="29" customWidth="1"/>
    <col min="8451" max="8453" width="10.42578125" style="29" customWidth="1"/>
    <col min="8454" max="8455" width="9.42578125" style="29" bestFit="1" customWidth="1"/>
    <col min="8456" max="8456" width="10.42578125" style="29" customWidth="1"/>
    <col min="8457" max="8457" width="5.5703125" style="29" customWidth="1"/>
    <col min="8458" max="8461" width="9.140625" style="29"/>
    <col min="8462" max="8462" width="32.28515625" style="29" customWidth="1"/>
    <col min="8463" max="8704" width="9.140625" style="29"/>
    <col min="8705" max="8705" width="1.140625" style="29" customWidth="1"/>
    <col min="8706" max="8706" width="34.7109375" style="29" customWidth="1"/>
    <col min="8707" max="8709" width="10.42578125" style="29" customWidth="1"/>
    <col min="8710" max="8711" width="9.42578125" style="29" bestFit="1" customWidth="1"/>
    <col min="8712" max="8712" width="10.42578125" style="29" customWidth="1"/>
    <col min="8713" max="8713" width="5.5703125" style="29" customWidth="1"/>
    <col min="8714" max="8717" width="9.140625" style="29"/>
    <col min="8718" max="8718" width="32.28515625" style="29" customWidth="1"/>
    <col min="8719" max="8960" width="9.140625" style="29"/>
    <col min="8961" max="8961" width="1.140625" style="29" customWidth="1"/>
    <col min="8962" max="8962" width="34.7109375" style="29" customWidth="1"/>
    <col min="8963" max="8965" width="10.42578125" style="29" customWidth="1"/>
    <col min="8966" max="8967" width="9.42578125" style="29" bestFit="1" customWidth="1"/>
    <col min="8968" max="8968" width="10.42578125" style="29" customWidth="1"/>
    <col min="8969" max="8969" width="5.5703125" style="29" customWidth="1"/>
    <col min="8970" max="8973" width="9.140625" style="29"/>
    <col min="8974" max="8974" width="32.28515625" style="29" customWidth="1"/>
    <col min="8975" max="9216" width="9.140625" style="29"/>
    <col min="9217" max="9217" width="1.140625" style="29" customWidth="1"/>
    <col min="9218" max="9218" width="34.7109375" style="29" customWidth="1"/>
    <col min="9219" max="9221" width="10.42578125" style="29" customWidth="1"/>
    <col min="9222" max="9223" width="9.42578125" style="29" bestFit="1" customWidth="1"/>
    <col min="9224" max="9224" width="10.42578125" style="29" customWidth="1"/>
    <col min="9225" max="9225" width="5.5703125" style="29" customWidth="1"/>
    <col min="9226" max="9229" width="9.140625" style="29"/>
    <col min="9230" max="9230" width="32.28515625" style="29" customWidth="1"/>
    <col min="9231" max="9472" width="9.140625" style="29"/>
    <col min="9473" max="9473" width="1.140625" style="29" customWidth="1"/>
    <col min="9474" max="9474" width="34.7109375" style="29" customWidth="1"/>
    <col min="9475" max="9477" width="10.42578125" style="29" customWidth="1"/>
    <col min="9478" max="9479" width="9.42578125" style="29" bestFit="1" customWidth="1"/>
    <col min="9480" max="9480" width="10.42578125" style="29" customWidth="1"/>
    <col min="9481" max="9481" width="5.5703125" style="29" customWidth="1"/>
    <col min="9482" max="9485" width="9.140625" style="29"/>
    <col min="9486" max="9486" width="32.28515625" style="29" customWidth="1"/>
    <col min="9487" max="9728" width="9.140625" style="29"/>
    <col min="9729" max="9729" width="1.140625" style="29" customWidth="1"/>
    <col min="9730" max="9730" width="34.7109375" style="29" customWidth="1"/>
    <col min="9731" max="9733" width="10.42578125" style="29" customWidth="1"/>
    <col min="9734" max="9735" width="9.42578125" style="29" bestFit="1" customWidth="1"/>
    <col min="9736" max="9736" width="10.42578125" style="29" customWidth="1"/>
    <col min="9737" max="9737" width="5.5703125" style="29" customWidth="1"/>
    <col min="9738" max="9741" width="9.140625" style="29"/>
    <col min="9742" max="9742" width="32.28515625" style="29" customWidth="1"/>
    <col min="9743" max="9984" width="9.140625" style="29"/>
    <col min="9985" max="9985" width="1.140625" style="29" customWidth="1"/>
    <col min="9986" max="9986" width="34.7109375" style="29" customWidth="1"/>
    <col min="9987" max="9989" width="10.42578125" style="29" customWidth="1"/>
    <col min="9990" max="9991" width="9.42578125" style="29" bestFit="1" customWidth="1"/>
    <col min="9992" max="9992" width="10.42578125" style="29" customWidth="1"/>
    <col min="9993" max="9993" width="5.5703125" style="29" customWidth="1"/>
    <col min="9994" max="9997" width="9.140625" style="29"/>
    <col min="9998" max="9998" width="32.28515625" style="29" customWidth="1"/>
    <col min="9999" max="10240" width="9.140625" style="29"/>
    <col min="10241" max="10241" width="1.140625" style="29" customWidth="1"/>
    <col min="10242" max="10242" width="34.7109375" style="29" customWidth="1"/>
    <col min="10243" max="10245" width="10.42578125" style="29" customWidth="1"/>
    <col min="10246" max="10247" width="9.42578125" style="29" bestFit="1" customWidth="1"/>
    <col min="10248" max="10248" width="10.42578125" style="29" customWidth="1"/>
    <col min="10249" max="10249" width="5.5703125" style="29" customWidth="1"/>
    <col min="10250" max="10253" width="9.140625" style="29"/>
    <col min="10254" max="10254" width="32.28515625" style="29" customWidth="1"/>
    <col min="10255" max="10496" width="9.140625" style="29"/>
    <col min="10497" max="10497" width="1.140625" style="29" customWidth="1"/>
    <col min="10498" max="10498" width="34.7109375" style="29" customWidth="1"/>
    <col min="10499" max="10501" width="10.42578125" style="29" customWidth="1"/>
    <col min="10502" max="10503" width="9.42578125" style="29" bestFit="1" customWidth="1"/>
    <col min="10504" max="10504" width="10.42578125" style="29" customWidth="1"/>
    <col min="10505" max="10505" width="5.5703125" style="29" customWidth="1"/>
    <col min="10506" max="10509" width="9.140625" style="29"/>
    <col min="10510" max="10510" width="32.28515625" style="29" customWidth="1"/>
    <col min="10511" max="10752" width="9.140625" style="29"/>
    <col min="10753" max="10753" width="1.140625" style="29" customWidth="1"/>
    <col min="10754" max="10754" width="34.7109375" style="29" customWidth="1"/>
    <col min="10755" max="10757" width="10.42578125" style="29" customWidth="1"/>
    <col min="10758" max="10759" width="9.42578125" style="29" bestFit="1" customWidth="1"/>
    <col min="10760" max="10760" width="10.42578125" style="29" customWidth="1"/>
    <col min="10761" max="10761" width="5.5703125" style="29" customWidth="1"/>
    <col min="10762" max="10765" width="9.140625" style="29"/>
    <col min="10766" max="10766" width="32.28515625" style="29" customWidth="1"/>
    <col min="10767" max="11008" width="9.140625" style="29"/>
    <col min="11009" max="11009" width="1.140625" style="29" customWidth="1"/>
    <col min="11010" max="11010" width="34.7109375" style="29" customWidth="1"/>
    <col min="11011" max="11013" width="10.42578125" style="29" customWidth="1"/>
    <col min="11014" max="11015" width="9.42578125" style="29" bestFit="1" customWidth="1"/>
    <col min="11016" max="11016" width="10.42578125" style="29" customWidth="1"/>
    <col min="11017" max="11017" width="5.5703125" style="29" customWidth="1"/>
    <col min="11018" max="11021" width="9.140625" style="29"/>
    <col min="11022" max="11022" width="32.28515625" style="29" customWidth="1"/>
    <col min="11023" max="11264" width="9.140625" style="29"/>
    <col min="11265" max="11265" width="1.140625" style="29" customWidth="1"/>
    <col min="11266" max="11266" width="34.7109375" style="29" customWidth="1"/>
    <col min="11267" max="11269" width="10.42578125" style="29" customWidth="1"/>
    <col min="11270" max="11271" width="9.42578125" style="29" bestFit="1" customWidth="1"/>
    <col min="11272" max="11272" width="10.42578125" style="29" customWidth="1"/>
    <col min="11273" max="11273" width="5.5703125" style="29" customWidth="1"/>
    <col min="11274" max="11277" width="9.140625" style="29"/>
    <col min="11278" max="11278" width="32.28515625" style="29" customWidth="1"/>
    <col min="11279" max="11520" width="9.140625" style="29"/>
    <col min="11521" max="11521" width="1.140625" style="29" customWidth="1"/>
    <col min="11522" max="11522" width="34.7109375" style="29" customWidth="1"/>
    <col min="11523" max="11525" width="10.42578125" style="29" customWidth="1"/>
    <col min="11526" max="11527" width="9.42578125" style="29" bestFit="1" customWidth="1"/>
    <col min="11528" max="11528" width="10.42578125" style="29" customWidth="1"/>
    <col min="11529" max="11529" width="5.5703125" style="29" customWidth="1"/>
    <col min="11530" max="11533" width="9.140625" style="29"/>
    <col min="11534" max="11534" width="32.28515625" style="29" customWidth="1"/>
    <col min="11535" max="11776" width="9.140625" style="29"/>
    <col min="11777" max="11777" width="1.140625" style="29" customWidth="1"/>
    <col min="11778" max="11778" width="34.7109375" style="29" customWidth="1"/>
    <col min="11779" max="11781" width="10.42578125" style="29" customWidth="1"/>
    <col min="11782" max="11783" width="9.42578125" style="29" bestFit="1" customWidth="1"/>
    <col min="11784" max="11784" width="10.42578125" style="29" customWidth="1"/>
    <col min="11785" max="11785" width="5.5703125" style="29" customWidth="1"/>
    <col min="11786" max="11789" width="9.140625" style="29"/>
    <col min="11790" max="11790" width="32.28515625" style="29" customWidth="1"/>
    <col min="11791" max="12032" width="9.140625" style="29"/>
    <col min="12033" max="12033" width="1.140625" style="29" customWidth="1"/>
    <col min="12034" max="12034" width="34.7109375" style="29" customWidth="1"/>
    <col min="12035" max="12037" width="10.42578125" style="29" customWidth="1"/>
    <col min="12038" max="12039" width="9.42578125" style="29" bestFit="1" customWidth="1"/>
    <col min="12040" max="12040" width="10.42578125" style="29" customWidth="1"/>
    <col min="12041" max="12041" width="5.5703125" style="29" customWidth="1"/>
    <col min="12042" max="12045" width="9.140625" style="29"/>
    <col min="12046" max="12046" width="32.28515625" style="29" customWidth="1"/>
    <col min="12047" max="12288" width="9.140625" style="29"/>
    <col min="12289" max="12289" width="1.140625" style="29" customWidth="1"/>
    <col min="12290" max="12290" width="34.7109375" style="29" customWidth="1"/>
    <col min="12291" max="12293" width="10.42578125" style="29" customWidth="1"/>
    <col min="12294" max="12295" width="9.42578125" style="29" bestFit="1" customWidth="1"/>
    <col min="12296" max="12296" width="10.42578125" style="29" customWidth="1"/>
    <col min="12297" max="12297" width="5.5703125" style="29" customWidth="1"/>
    <col min="12298" max="12301" width="9.140625" style="29"/>
    <col min="12302" max="12302" width="32.28515625" style="29" customWidth="1"/>
    <col min="12303" max="12544" width="9.140625" style="29"/>
    <col min="12545" max="12545" width="1.140625" style="29" customWidth="1"/>
    <col min="12546" max="12546" width="34.7109375" style="29" customWidth="1"/>
    <col min="12547" max="12549" width="10.42578125" style="29" customWidth="1"/>
    <col min="12550" max="12551" width="9.42578125" style="29" bestFit="1" customWidth="1"/>
    <col min="12552" max="12552" width="10.42578125" style="29" customWidth="1"/>
    <col min="12553" max="12553" width="5.5703125" style="29" customWidth="1"/>
    <col min="12554" max="12557" width="9.140625" style="29"/>
    <col min="12558" max="12558" width="32.28515625" style="29" customWidth="1"/>
    <col min="12559" max="12800" width="9.140625" style="29"/>
    <col min="12801" max="12801" width="1.140625" style="29" customWidth="1"/>
    <col min="12802" max="12802" width="34.7109375" style="29" customWidth="1"/>
    <col min="12803" max="12805" width="10.42578125" style="29" customWidth="1"/>
    <col min="12806" max="12807" width="9.42578125" style="29" bestFit="1" customWidth="1"/>
    <col min="12808" max="12808" width="10.42578125" style="29" customWidth="1"/>
    <col min="12809" max="12809" width="5.5703125" style="29" customWidth="1"/>
    <col min="12810" max="12813" width="9.140625" style="29"/>
    <col min="12814" max="12814" width="32.28515625" style="29" customWidth="1"/>
    <col min="12815" max="13056" width="9.140625" style="29"/>
    <col min="13057" max="13057" width="1.140625" style="29" customWidth="1"/>
    <col min="13058" max="13058" width="34.7109375" style="29" customWidth="1"/>
    <col min="13059" max="13061" width="10.42578125" style="29" customWidth="1"/>
    <col min="13062" max="13063" width="9.42578125" style="29" bestFit="1" customWidth="1"/>
    <col min="13064" max="13064" width="10.42578125" style="29" customWidth="1"/>
    <col min="13065" max="13065" width="5.5703125" style="29" customWidth="1"/>
    <col min="13066" max="13069" width="9.140625" style="29"/>
    <col min="13070" max="13070" width="32.28515625" style="29" customWidth="1"/>
    <col min="13071" max="13312" width="9.140625" style="29"/>
    <col min="13313" max="13313" width="1.140625" style="29" customWidth="1"/>
    <col min="13314" max="13314" width="34.7109375" style="29" customWidth="1"/>
    <col min="13315" max="13317" width="10.42578125" style="29" customWidth="1"/>
    <col min="13318" max="13319" width="9.42578125" style="29" bestFit="1" customWidth="1"/>
    <col min="13320" max="13320" width="10.42578125" style="29" customWidth="1"/>
    <col min="13321" max="13321" width="5.5703125" style="29" customWidth="1"/>
    <col min="13322" max="13325" width="9.140625" style="29"/>
    <col min="13326" max="13326" width="32.28515625" style="29" customWidth="1"/>
    <col min="13327" max="13568" width="9.140625" style="29"/>
    <col min="13569" max="13569" width="1.140625" style="29" customWidth="1"/>
    <col min="13570" max="13570" width="34.7109375" style="29" customWidth="1"/>
    <col min="13571" max="13573" width="10.42578125" style="29" customWidth="1"/>
    <col min="13574" max="13575" width="9.42578125" style="29" bestFit="1" customWidth="1"/>
    <col min="13576" max="13576" width="10.42578125" style="29" customWidth="1"/>
    <col min="13577" max="13577" width="5.5703125" style="29" customWidth="1"/>
    <col min="13578" max="13581" width="9.140625" style="29"/>
    <col min="13582" max="13582" width="32.28515625" style="29" customWidth="1"/>
    <col min="13583" max="13824" width="9.140625" style="29"/>
    <col min="13825" max="13825" width="1.140625" style="29" customWidth="1"/>
    <col min="13826" max="13826" width="34.7109375" style="29" customWidth="1"/>
    <col min="13827" max="13829" width="10.42578125" style="29" customWidth="1"/>
    <col min="13830" max="13831" width="9.42578125" style="29" bestFit="1" customWidth="1"/>
    <col min="13832" max="13832" width="10.42578125" style="29" customWidth="1"/>
    <col min="13833" max="13833" width="5.5703125" style="29" customWidth="1"/>
    <col min="13834" max="13837" width="9.140625" style="29"/>
    <col min="13838" max="13838" width="32.28515625" style="29" customWidth="1"/>
    <col min="13839" max="14080" width="9.140625" style="29"/>
    <col min="14081" max="14081" width="1.140625" style="29" customWidth="1"/>
    <col min="14082" max="14082" width="34.7109375" style="29" customWidth="1"/>
    <col min="14083" max="14085" width="10.42578125" style="29" customWidth="1"/>
    <col min="14086" max="14087" width="9.42578125" style="29" bestFit="1" customWidth="1"/>
    <col min="14088" max="14088" width="10.42578125" style="29" customWidth="1"/>
    <col min="14089" max="14089" width="5.5703125" style="29" customWidth="1"/>
    <col min="14090" max="14093" width="9.140625" style="29"/>
    <col min="14094" max="14094" width="32.28515625" style="29" customWidth="1"/>
    <col min="14095" max="14336" width="9.140625" style="29"/>
    <col min="14337" max="14337" width="1.140625" style="29" customWidth="1"/>
    <col min="14338" max="14338" width="34.7109375" style="29" customWidth="1"/>
    <col min="14339" max="14341" width="10.42578125" style="29" customWidth="1"/>
    <col min="14342" max="14343" width="9.42578125" style="29" bestFit="1" customWidth="1"/>
    <col min="14344" max="14344" width="10.42578125" style="29" customWidth="1"/>
    <col min="14345" max="14345" width="5.5703125" style="29" customWidth="1"/>
    <col min="14346" max="14349" width="9.140625" style="29"/>
    <col min="14350" max="14350" width="32.28515625" style="29" customWidth="1"/>
    <col min="14351" max="14592" width="9.140625" style="29"/>
    <col min="14593" max="14593" width="1.140625" style="29" customWidth="1"/>
    <col min="14594" max="14594" width="34.7109375" style="29" customWidth="1"/>
    <col min="14595" max="14597" width="10.42578125" style="29" customWidth="1"/>
    <col min="14598" max="14599" width="9.42578125" style="29" bestFit="1" customWidth="1"/>
    <col min="14600" max="14600" width="10.42578125" style="29" customWidth="1"/>
    <col min="14601" max="14601" width="5.5703125" style="29" customWidth="1"/>
    <col min="14602" max="14605" width="9.140625" style="29"/>
    <col min="14606" max="14606" width="32.28515625" style="29" customWidth="1"/>
    <col min="14607" max="14848" width="9.140625" style="29"/>
    <col min="14849" max="14849" width="1.140625" style="29" customWidth="1"/>
    <col min="14850" max="14850" width="34.7109375" style="29" customWidth="1"/>
    <col min="14851" max="14853" width="10.42578125" style="29" customWidth="1"/>
    <col min="14854" max="14855" width="9.42578125" style="29" bestFit="1" customWidth="1"/>
    <col min="14856" max="14856" width="10.42578125" style="29" customWidth="1"/>
    <col min="14857" max="14857" width="5.5703125" style="29" customWidth="1"/>
    <col min="14858" max="14861" width="9.140625" style="29"/>
    <col min="14862" max="14862" width="32.28515625" style="29" customWidth="1"/>
    <col min="14863" max="15104" width="9.140625" style="29"/>
    <col min="15105" max="15105" width="1.140625" style="29" customWidth="1"/>
    <col min="15106" max="15106" width="34.7109375" style="29" customWidth="1"/>
    <col min="15107" max="15109" width="10.42578125" style="29" customWidth="1"/>
    <col min="15110" max="15111" width="9.42578125" style="29" bestFit="1" customWidth="1"/>
    <col min="15112" max="15112" width="10.42578125" style="29" customWidth="1"/>
    <col min="15113" max="15113" width="5.5703125" style="29" customWidth="1"/>
    <col min="15114" max="15117" width="9.140625" style="29"/>
    <col min="15118" max="15118" width="32.28515625" style="29" customWidth="1"/>
    <col min="15119" max="15360" width="9.140625" style="29"/>
    <col min="15361" max="15361" width="1.140625" style="29" customWidth="1"/>
    <col min="15362" max="15362" width="34.7109375" style="29" customWidth="1"/>
    <col min="15363" max="15365" width="10.42578125" style="29" customWidth="1"/>
    <col min="15366" max="15367" width="9.42578125" style="29" bestFit="1" customWidth="1"/>
    <col min="15368" max="15368" width="10.42578125" style="29" customWidth="1"/>
    <col min="15369" max="15369" width="5.5703125" style="29" customWidth="1"/>
    <col min="15370" max="15373" width="9.140625" style="29"/>
    <col min="15374" max="15374" width="32.28515625" style="29" customWidth="1"/>
    <col min="15375" max="15616" width="9.140625" style="29"/>
    <col min="15617" max="15617" width="1.140625" style="29" customWidth="1"/>
    <col min="15618" max="15618" width="34.7109375" style="29" customWidth="1"/>
    <col min="15619" max="15621" width="10.42578125" style="29" customWidth="1"/>
    <col min="15622" max="15623" width="9.42578125" style="29" bestFit="1" customWidth="1"/>
    <col min="15624" max="15624" width="10.42578125" style="29" customWidth="1"/>
    <col min="15625" max="15625" width="5.5703125" style="29" customWidth="1"/>
    <col min="15626" max="15629" width="9.140625" style="29"/>
    <col min="15630" max="15630" width="32.28515625" style="29" customWidth="1"/>
    <col min="15631" max="15872" width="9.140625" style="29"/>
    <col min="15873" max="15873" width="1.140625" style="29" customWidth="1"/>
    <col min="15874" max="15874" width="34.7109375" style="29" customWidth="1"/>
    <col min="15875" max="15877" width="10.42578125" style="29" customWidth="1"/>
    <col min="15878" max="15879" width="9.42578125" style="29" bestFit="1" customWidth="1"/>
    <col min="15880" max="15880" width="10.42578125" style="29" customWidth="1"/>
    <col min="15881" max="15881" width="5.5703125" style="29" customWidth="1"/>
    <col min="15882" max="15885" width="9.140625" style="29"/>
    <col min="15886" max="15886" width="32.28515625" style="29" customWidth="1"/>
    <col min="15887" max="16128" width="9.140625" style="29"/>
    <col min="16129" max="16129" width="1.140625" style="29" customWidth="1"/>
    <col min="16130" max="16130" width="34.7109375" style="29" customWidth="1"/>
    <col min="16131" max="16133" width="10.42578125" style="29" customWidth="1"/>
    <col min="16134" max="16135" width="9.42578125" style="29" bestFit="1" customWidth="1"/>
    <col min="16136" max="16136" width="10.42578125" style="29" customWidth="1"/>
    <col min="16137" max="16137" width="5.5703125" style="29" customWidth="1"/>
    <col min="16138" max="16141" width="9.140625" style="29"/>
    <col min="16142" max="16142" width="32.28515625" style="29" customWidth="1"/>
    <col min="16143" max="16384" width="9.140625" style="29"/>
  </cols>
  <sheetData>
    <row r="1" spans="2:14" ht="24.95" customHeight="1">
      <c r="B1" s="58" t="s">
        <v>295</v>
      </c>
      <c r="C1" s="58"/>
      <c r="D1" s="58"/>
      <c r="E1" s="58"/>
      <c r="F1" s="58"/>
      <c r="G1" s="58"/>
      <c r="H1" s="58"/>
      <c r="I1" s="58"/>
      <c r="J1" s="58"/>
      <c r="K1" s="58"/>
      <c r="L1" s="58"/>
      <c r="M1" s="58"/>
      <c r="N1" s="58"/>
    </row>
    <row r="3" spans="2:14" ht="15.75" thickBot="1">
      <c r="B3" s="59" t="s">
        <v>296</v>
      </c>
      <c r="C3" s="59"/>
      <c r="D3" s="59"/>
      <c r="E3" s="59"/>
      <c r="F3" s="59"/>
      <c r="G3" s="59"/>
      <c r="H3" s="59"/>
      <c r="I3" s="59"/>
      <c r="J3" s="59"/>
      <c r="K3" s="59"/>
      <c r="L3" s="59"/>
      <c r="M3" s="59"/>
      <c r="N3" s="59"/>
    </row>
    <row r="4" spans="2:14" ht="12.75" thickTop="1"/>
    <row r="5" spans="2:14" ht="84.2" customHeight="1">
      <c r="B5" s="61" t="s">
        <v>297</v>
      </c>
      <c r="C5" s="61"/>
      <c r="D5" s="61"/>
      <c r="E5" s="61"/>
      <c r="F5" s="61"/>
      <c r="G5" s="61"/>
      <c r="H5" s="61"/>
      <c r="I5" s="61"/>
      <c r="J5" s="61"/>
      <c r="K5" s="61"/>
      <c r="L5" s="61"/>
      <c r="M5" s="61"/>
      <c r="N5" s="61"/>
    </row>
    <row r="6" spans="2:14" ht="63.6" customHeight="1">
      <c r="B6" s="61" t="s">
        <v>298</v>
      </c>
      <c r="C6" s="61"/>
      <c r="D6" s="61"/>
      <c r="E6" s="61"/>
      <c r="F6" s="61"/>
      <c r="G6" s="61"/>
      <c r="H6" s="61"/>
      <c r="I6" s="61"/>
      <c r="J6" s="61"/>
      <c r="K6" s="61"/>
      <c r="L6" s="61"/>
      <c r="M6" s="61"/>
      <c r="N6" s="61"/>
    </row>
    <row r="8" spans="2:14" ht="15.75" thickBot="1">
      <c r="B8" s="59" t="s">
        <v>299</v>
      </c>
      <c r="C8" s="59"/>
      <c r="D8" s="59"/>
      <c r="E8" s="59"/>
      <c r="F8" s="59"/>
      <c r="G8" s="59"/>
      <c r="H8" s="59"/>
      <c r="I8" s="59"/>
      <c r="J8" s="59"/>
      <c r="K8" s="59"/>
      <c r="L8" s="59"/>
      <c r="M8" s="59"/>
      <c r="N8" s="59"/>
    </row>
    <row r="9" spans="2:14" ht="13.5" thickTop="1" thickBot="1"/>
    <row r="10" spans="2:14" ht="13.5" thickTop="1" thickBot="1">
      <c r="B10" s="44"/>
      <c r="C10" s="62" t="s">
        <v>300</v>
      </c>
      <c r="D10" s="63"/>
      <c r="E10" s="64"/>
      <c r="F10" s="65" t="s">
        <v>301</v>
      </c>
      <c r="G10" s="63"/>
      <c r="H10" s="66"/>
    </row>
    <row r="11" spans="2:14" ht="29.25" customHeight="1">
      <c r="B11" s="47" t="s">
        <v>302</v>
      </c>
      <c r="C11" s="50" t="s">
        <v>303</v>
      </c>
      <c r="D11" s="48" t="s">
        <v>304</v>
      </c>
      <c r="E11" s="53" t="s">
        <v>305</v>
      </c>
      <c r="F11" s="48" t="s">
        <v>306</v>
      </c>
      <c r="G11" s="48" t="s">
        <v>307</v>
      </c>
      <c r="H11" s="49" t="s">
        <v>308</v>
      </c>
    </row>
    <row r="12" spans="2:14">
      <c r="B12" s="36" t="s">
        <v>309</v>
      </c>
      <c r="C12" s="51">
        <v>-281712330.26035333</v>
      </c>
      <c r="D12" s="37">
        <v>825523037.28821754</v>
      </c>
      <c r="E12" s="54">
        <v>1107235367.5485709</v>
      </c>
      <c r="F12" s="39">
        <v>35425.800000000003</v>
      </c>
      <c r="G12" s="39">
        <v>43298.200000000004</v>
      </c>
      <c r="H12" s="42">
        <v>39362</v>
      </c>
    </row>
    <row r="13" spans="2:14">
      <c r="B13" s="36" t="s">
        <v>310</v>
      </c>
      <c r="C13" s="51">
        <v>-281717838.014992</v>
      </c>
      <c r="D13" s="37">
        <v>825420130.76864886</v>
      </c>
      <c r="E13" s="54">
        <v>1107137968.7836409</v>
      </c>
      <c r="F13" s="39">
        <v>35910</v>
      </c>
      <c r="G13" s="39">
        <v>43890</v>
      </c>
      <c r="H13" s="42">
        <v>39900</v>
      </c>
    </row>
    <row r="14" spans="2:14">
      <c r="B14" s="36" t="s">
        <v>311</v>
      </c>
      <c r="C14" s="51">
        <v>728870561.64523697</v>
      </c>
      <c r="D14" s="37">
        <v>-185168268.89158064</v>
      </c>
      <c r="E14" s="54">
        <v>914038830.53681755</v>
      </c>
      <c r="F14" s="39">
        <v>1278299637.9000001</v>
      </c>
      <c r="G14" s="39">
        <v>1562366224.1000001</v>
      </c>
      <c r="H14" s="42">
        <v>1420332931</v>
      </c>
    </row>
    <row r="15" spans="2:14">
      <c r="B15" s="36" t="s">
        <v>312</v>
      </c>
      <c r="C15" s="51">
        <v>320344015.57682854</v>
      </c>
      <c r="D15" s="37">
        <v>223358277.1768285</v>
      </c>
      <c r="E15" s="54">
        <v>96985738.400000036</v>
      </c>
      <c r="F15" s="39">
        <v>436435822.80000001</v>
      </c>
      <c r="G15" s="39">
        <v>533421561.20000005</v>
      </c>
      <c r="H15" s="42">
        <v>484928692</v>
      </c>
    </row>
    <row r="16" spans="2:14">
      <c r="B16" s="36" t="s">
        <v>313</v>
      </c>
      <c r="C16" s="51">
        <v>313310946.04878342</v>
      </c>
      <c r="D16" s="37">
        <v>233492509.95436597</v>
      </c>
      <c r="E16" s="54">
        <v>79818436.094417453</v>
      </c>
      <c r="F16" s="38">
        <v>0.1719</v>
      </c>
      <c r="G16" s="38">
        <v>0.21010000000000001</v>
      </c>
      <c r="H16" s="41">
        <v>0.191</v>
      </c>
    </row>
    <row r="17" spans="2:8">
      <c r="B17" s="36" t="s">
        <v>314</v>
      </c>
      <c r="C17" s="51">
        <v>232737888.31282473</v>
      </c>
      <c r="D17" s="37">
        <v>311415262.48820138</v>
      </c>
      <c r="E17" s="54">
        <v>78677374.175376654</v>
      </c>
      <c r="F17" s="38">
        <v>3.7170000000000002E-2</v>
      </c>
      <c r="G17" s="38">
        <v>4.5430000000000005E-2</v>
      </c>
      <c r="H17" s="41">
        <v>4.1300000000000003E-2</v>
      </c>
    </row>
    <row r="18" spans="2:8">
      <c r="B18" s="36" t="s">
        <v>315</v>
      </c>
      <c r="C18" s="51">
        <v>243046022.02975678</v>
      </c>
      <c r="D18" s="37">
        <v>300815454.63879311</v>
      </c>
      <c r="E18" s="54">
        <v>57769432.609036326</v>
      </c>
      <c r="F18" s="40">
        <v>2.7E-2</v>
      </c>
      <c r="G18" s="40">
        <v>3.3000000000000002E-2</v>
      </c>
      <c r="H18" s="43">
        <v>0.03</v>
      </c>
    </row>
    <row r="19" spans="2:8">
      <c r="B19" s="36" t="s">
        <v>316</v>
      </c>
      <c r="C19" s="51">
        <v>296174033.06922364</v>
      </c>
      <c r="D19" s="37">
        <v>247387824.03693867</v>
      </c>
      <c r="E19" s="54">
        <v>48786209.032284975</v>
      </c>
      <c r="F19" s="38">
        <v>2.8889999999999999E-2</v>
      </c>
      <c r="G19" s="38">
        <v>3.5310000000000001E-2</v>
      </c>
      <c r="H19" s="41">
        <v>3.2099999999999997E-2</v>
      </c>
    </row>
    <row r="20" spans="2:8">
      <c r="B20" s="36" t="s">
        <v>317</v>
      </c>
      <c r="C20" s="51">
        <v>292722731.6527648</v>
      </c>
      <c r="D20" s="37">
        <v>250979561.10089266</v>
      </c>
      <c r="E20" s="54">
        <v>41743170.551872134</v>
      </c>
      <c r="F20" s="39">
        <v>61571700</v>
      </c>
      <c r="G20" s="39">
        <v>75254300</v>
      </c>
      <c r="H20" s="42">
        <v>68413000</v>
      </c>
    </row>
    <row r="21" spans="2:8">
      <c r="B21" s="36" t="s">
        <v>318</v>
      </c>
      <c r="C21" s="51">
        <v>258876873.30514491</v>
      </c>
      <c r="D21" s="37">
        <v>284825419.44851148</v>
      </c>
      <c r="E21" s="54">
        <v>25948546.143366575</v>
      </c>
      <c r="F21" s="38">
        <v>2.1600000000000001E-2</v>
      </c>
      <c r="G21" s="38">
        <v>2.6400000000000003E-2</v>
      </c>
      <c r="H21" s="41">
        <v>2.4E-2</v>
      </c>
    </row>
    <row r="22" spans="2:8">
      <c r="B22" s="36" t="s">
        <v>319</v>
      </c>
      <c r="C22" s="51">
        <v>271851146.37952387</v>
      </c>
      <c r="D22" s="37">
        <v>271851146.37413335</v>
      </c>
      <c r="E22" s="54">
        <v>5.3905248641967773E-3</v>
      </c>
      <c r="F22" s="38">
        <v>2.8889999999999999E-2</v>
      </c>
      <c r="G22" s="38">
        <v>3.5310000000000001E-2</v>
      </c>
      <c r="H22" s="41">
        <v>3.2099999999999997E-2</v>
      </c>
    </row>
    <row r="23" spans="2:8">
      <c r="B23" s="36" t="s">
        <v>320</v>
      </c>
      <c r="C23" s="51">
        <v>271851146.37909174</v>
      </c>
      <c r="D23" s="37">
        <v>271851146.3745656</v>
      </c>
      <c r="E23" s="54">
        <v>4.5261383056640625E-3</v>
      </c>
      <c r="F23" s="38">
        <v>2.8889999999999999E-2</v>
      </c>
      <c r="G23" s="38">
        <v>3.5310000000000001E-2</v>
      </c>
      <c r="H23" s="41">
        <v>3.2099999999999997E-2</v>
      </c>
    </row>
    <row r="24" spans="2:8">
      <c r="B24" s="36" t="s">
        <v>321</v>
      </c>
      <c r="C24" s="51">
        <v>271851146.37872875</v>
      </c>
      <c r="D24" s="37">
        <v>271851146.37492859</v>
      </c>
      <c r="E24" s="54">
        <v>3.8001537322998047E-3</v>
      </c>
      <c r="F24" s="38">
        <v>2.8889999999999999E-2</v>
      </c>
      <c r="G24" s="38">
        <v>3.5310000000000001E-2</v>
      </c>
      <c r="H24" s="41">
        <v>3.2099999999999997E-2</v>
      </c>
    </row>
    <row r="25" spans="2:8">
      <c r="B25" s="36" t="s">
        <v>322</v>
      </c>
      <c r="C25" s="51">
        <v>271851146.37842405</v>
      </c>
      <c r="D25" s="37">
        <v>271851146.37523329</v>
      </c>
      <c r="E25" s="54">
        <v>3.1907558441162109E-3</v>
      </c>
      <c r="F25" s="38">
        <v>2.8889999999999999E-2</v>
      </c>
      <c r="G25" s="38">
        <v>3.5310000000000001E-2</v>
      </c>
      <c r="H25" s="41">
        <v>3.2099999999999997E-2</v>
      </c>
    </row>
    <row r="26" spans="2:8" ht="12.75" thickBot="1">
      <c r="B26" s="45" t="s">
        <v>323</v>
      </c>
      <c r="C26" s="52">
        <v>271851146.37816811</v>
      </c>
      <c r="D26" s="46">
        <v>271851146.37548912</v>
      </c>
      <c r="E26" s="55">
        <v>2.678990364074707E-3</v>
      </c>
      <c r="F26" s="56">
        <v>2.8889999999999999E-2</v>
      </c>
      <c r="G26" s="56">
        <v>3.5310000000000001E-2</v>
      </c>
      <c r="H26" s="57">
        <v>3.2099999999999997E-2</v>
      </c>
    </row>
    <row r="27" spans="2:8" ht="12.75" thickTop="1"/>
  </sheetData>
  <mergeCells count="7">
    <mergeCell ref="C10:E10"/>
    <mergeCell ref="F10:H10"/>
    <mergeCell ref="B1:N1"/>
    <mergeCell ref="B3:N3"/>
    <mergeCell ref="B5:N5"/>
    <mergeCell ref="B6:N6"/>
    <mergeCell ref="B8:N8"/>
  </mergeCells>
  <pageMargins left="0.5" right="0.5" top="1" bottom="1" header="0.5" footer="0.5"/>
  <pageSetup scale="57" fitToHeight="1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J29"/>
  <sheetViews>
    <sheetView tabSelected="1" workbookViewId="0">
      <selection activeCell="C28" sqref="C28"/>
    </sheetView>
  </sheetViews>
  <sheetFormatPr defaultColWidth="11.42578125" defaultRowHeight="15"/>
  <cols>
    <col min="1" max="1" width="2.140625" customWidth="1"/>
    <col min="2" max="2" width="22.140625" customWidth="1"/>
    <col min="3" max="3" width="22.28515625" customWidth="1"/>
    <col min="4" max="4" width="19" bestFit="1" customWidth="1"/>
    <col min="5" max="5" width="20.28515625" customWidth="1"/>
    <col min="6" max="6" width="20.5703125" customWidth="1"/>
    <col min="7" max="7" width="20.7109375" customWidth="1"/>
    <col min="8" max="8" width="21.28515625" customWidth="1"/>
  </cols>
  <sheetData>
    <row r="2" spans="2:10">
      <c r="B2" s="21" t="s">
        <v>324</v>
      </c>
      <c r="C2" s="24">
        <v>37800</v>
      </c>
      <c r="G2" s="3" t="s">
        <v>325</v>
      </c>
    </row>
    <row r="3" spans="2:10">
      <c r="B3" s="6" t="s">
        <v>326</v>
      </c>
      <c r="C3" s="7">
        <v>39900</v>
      </c>
    </row>
    <row r="4" spans="2:10">
      <c r="B4" s="6" t="s">
        <v>327</v>
      </c>
      <c r="C4" s="7">
        <f>9906*(1+3%)</f>
        <v>10203.18</v>
      </c>
      <c r="G4" s="3" t="s">
        <v>328</v>
      </c>
    </row>
    <row r="5" spans="2:10">
      <c r="B5" s="6" t="s">
        <v>329</v>
      </c>
      <c r="C5" s="7">
        <v>68413000</v>
      </c>
      <c r="H5" s="3" t="s">
        <v>330</v>
      </c>
      <c r="I5" s="3" t="s">
        <v>331</v>
      </c>
      <c r="J5" s="3" t="s">
        <v>332</v>
      </c>
    </row>
    <row r="6" spans="2:10">
      <c r="B6" s="21" t="s">
        <v>333</v>
      </c>
      <c r="C6" s="25">
        <v>1420332931</v>
      </c>
      <c r="D6" s="2"/>
      <c r="E6" s="2"/>
      <c r="G6" s="3" t="s">
        <v>334</v>
      </c>
      <c r="H6">
        <v>27800</v>
      </c>
      <c r="I6">
        <v>37800</v>
      </c>
      <c r="J6">
        <v>47800</v>
      </c>
    </row>
    <row r="7" spans="2:10">
      <c r="B7" s="6" t="s">
        <v>335</v>
      </c>
      <c r="C7" s="7">
        <v>484928692</v>
      </c>
    </row>
    <row r="8" spans="2:10">
      <c r="B8" s="6" t="s">
        <v>336</v>
      </c>
      <c r="C8" s="8">
        <v>0.191</v>
      </c>
      <c r="G8" s="3" t="s">
        <v>337</v>
      </c>
    </row>
    <row r="9" spans="2:10">
      <c r="B9" s="6" t="s">
        <v>338</v>
      </c>
      <c r="C9" s="8">
        <v>4.1300000000000003E-2</v>
      </c>
      <c r="H9" s="3" t="s">
        <v>339</v>
      </c>
      <c r="I9" s="3" t="s">
        <v>340</v>
      </c>
      <c r="J9" s="3"/>
    </row>
    <row r="10" spans="2:10">
      <c r="F10" s="18"/>
      <c r="G10" s="3" t="s">
        <v>341</v>
      </c>
      <c r="H10" s="5">
        <v>0.03</v>
      </c>
      <c r="I10" s="5">
        <v>0.04</v>
      </c>
    </row>
    <row r="11" spans="2:10">
      <c r="B11" s="6" t="s">
        <v>342</v>
      </c>
      <c r="C11" s="9">
        <v>3.2099999999999997E-2</v>
      </c>
    </row>
    <row r="12" spans="2:10">
      <c r="B12" s="6" t="s">
        <v>343</v>
      </c>
      <c r="C12" s="9">
        <v>4.1300000000000003E-2</v>
      </c>
      <c r="D12" s="4"/>
      <c r="G12" s="3" t="s">
        <v>337</v>
      </c>
    </row>
    <row r="13" spans="2:10">
      <c r="B13" s="21" t="s">
        <v>344</v>
      </c>
      <c r="C13" s="26">
        <v>0.191</v>
      </c>
      <c r="H13" s="3" t="s">
        <v>345</v>
      </c>
      <c r="I13" s="3" t="s">
        <v>340</v>
      </c>
      <c r="J13" s="3"/>
    </row>
    <row r="14" spans="2:10">
      <c r="B14" s="6" t="s">
        <v>346</v>
      </c>
      <c r="C14" s="9">
        <v>2.4E-2</v>
      </c>
      <c r="G14" s="3" t="s">
        <v>344</v>
      </c>
      <c r="H14" s="5">
        <v>0.19</v>
      </c>
      <c r="I14" s="5">
        <v>0.21</v>
      </c>
      <c r="J14" s="5"/>
    </row>
    <row r="15" spans="2:10">
      <c r="B15" s="6" t="s">
        <v>347</v>
      </c>
      <c r="C15" s="10">
        <v>0.03</v>
      </c>
    </row>
    <row r="16" spans="2:10">
      <c r="B16" s="1"/>
      <c r="C16" s="5"/>
    </row>
    <row r="17" spans="2:8">
      <c r="B17" s="6" t="s">
        <v>348</v>
      </c>
      <c r="C17" s="11">
        <v>0</v>
      </c>
      <c r="D17" s="12">
        <v>1</v>
      </c>
      <c r="E17" s="12">
        <v>2</v>
      </c>
      <c r="F17" s="12">
        <v>3</v>
      </c>
      <c r="G17" s="12">
        <v>4</v>
      </c>
      <c r="H17" s="12">
        <v>5</v>
      </c>
    </row>
    <row r="18" spans="2:8">
      <c r="B18" s="6" t="s">
        <v>349</v>
      </c>
      <c r="C18" s="12"/>
      <c r="D18" s="13">
        <f>D19*D20</f>
        <v>1608236851.2</v>
      </c>
      <c r="E18" s="13">
        <f t="shared" ref="E18:H18" si="0">E19*E20</f>
        <v>1724911448.0640001</v>
      </c>
      <c r="F18" s="13">
        <f t="shared" si="0"/>
        <v>1850043278.0390403</v>
      </c>
      <c r="G18" s="13">
        <f t="shared" si="0"/>
        <v>1984255831.6965892</v>
      </c>
      <c r="H18" s="13">
        <f t="shared" si="0"/>
        <v>2128213047.6025043</v>
      </c>
    </row>
    <row r="19" spans="2:8">
      <c r="B19" s="6" t="s">
        <v>350</v>
      </c>
      <c r="C19" s="12"/>
      <c r="D19" s="13">
        <f>C3*(1+C14)</f>
        <v>40857.599999999999</v>
      </c>
      <c r="E19" s="13">
        <f>D19*(1+$C$15)</f>
        <v>42083.328000000001</v>
      </c>
      <c r="F19" s="13">
        <f t="shared" ref="F19:H19" si="1">E19*(1+$C$15)</f>
        <v>43345.827840000005</v>
      </c>
      <c r="G19" s="13">
        <f t="shared" si="1"/>
        <v>44646.202675200009</v>
      </c>
      <c r="H19" s="13">
        <f t="shared" si="1"/>
        <v>45985.58875545601</v>
      </c>
    </row>
    <row r="20" spans="2:8">
      <c r="B20" s="6" t="s">
        <v>351</v>
      </c>
      <c r="C20" s="12"/>
      <c r="D20" s="27">
        <v>39362</v>
      </c>
      <c r="E20" s="13">
        <f>ROUNDUP(D20*(1+$C$12),0)</f>
        <v>40988</v>
      </c>
      <c r="F20" s="13">
        <f t="shared" ref="F20:H20" si="2">ROUNDUP(E20*(1+$C$12),0)</f>
        <v>42681</v>
      </c>
      <c r="G20" s="13">
        <f t="shared" si="2"/>
        <v>44444</v>
      </c>
      <c r="H20" s="13">
        <f t="shared" si="2"/>
        <v>46280</v>
      </c>
    </row>
    <row r="21" spans="2:8">
      <c r="B21" s="6" t="s">
        <v>352</v>
      </c>
      <c r="C21" s="14">
        <f>SUM(C22:C25)</f>
        <v>484928692</v>
      </c>
      <c r="D21" s="14">
        <f t="shared" ref="D21:H21" si="3">SUM(D22:D25)</f>
        <v>1488745931.0321</v>
      </c>
      <c r="E21" s="14">
        <f t="shared" si="3"/>
        <v>1534338618.1171999</v>
      </c>
      <c r="F21" s="14">
        <f t="shared" si="3"/>
        <v>1581394830.4577317</v>
      </c>
      <c r="G21" s="14">
        <f t="shared" si="3"/>
        <v>1629961547.2143946</v>
      </c>
      <c r="H21" s="14">
        <f t="shared" si="3"/>
        <v>1680087255.5789464</v>
      </c>
    </row>
    <row r="22" spans="2:8">
      <c r="B22" s="6" t="s">
        <v>329</v>
      </c>
      <c r="C22" s="12"/>
      <c r="D22" s="13">
        <f>$C$5</f>
        <v>68413000</v>
      </c>
      <c r="E22" s="13">
        <f t="shared" ref="E22:H22" si="4">$C$5</f>
        <v>68413000</v>
      </c>
      <c r="F22" s="13">
        <f t="shared" si="4"/>
        <v>68413000</v>
      </c>
      <c r="G22" s="13">
        <f t="shared" si="4"/>
        <v>68413000</v>
      </c>
      <c r="H22" s="13">
        <f t="shared" si="4"/>
        <v>68413000</v>
      </c>
    </row>
    <row r="23" spans="2:8">
      <c r="B23" s="6" t="s">
        <v>353</v>
      </c>
      <c r="C23" s="12"/>
      <c r="D23" s="22">
        <v>3.2099999999999997E-2</v>
      </c>
      <c r="E23" s="22">
        <v>3.2099999999999997E-2</v>
      </c>
      <c r="F23" s="22">
        <v>3.2099999999999997E-2</v>
      </c>
      <c r="G23" s="22">
        <v>3.2099999999999997E-2</v>
      </c>
      <c r="H23" s="22">
        <v>3.2099999999999997E-2</v>
      </c>
    </row>
    <row r="24" spans="2:8">
      <c r="B24" s="6" t="s">
        <v>341</v>
      </c>
      <c r="C24" s="12"/>
      <c r="D24" s="13">
        <v>1420332931</v>
      </c>
      <c r="E24" s="13">
        <f>D24*(1+$C$11)</f>
        <v>1465925618.0850999</v>
      </c>
      <c r="F24" s="13">
        <f t="shared" ref="F24:H24" si="5">E24*(1+$C$11)</f>
        <v>1512981830.4256318</v>
      </c>
      <c r="G24" s="13">
        <f t="shared" si="5"/>
        <v>1561548547.1822946</v>
      </c>
      <c r="H24" s="13">
        <f t="shared" si="5"/>
        <v>1611674255.5468464</v>
      </c>
    </row>
    <row r="25" spans="2:8">
      <c r="B25" s="15" t="s">
        <v>354</v>
      </c>
      <c r="C25" s="16">
        <f>C7</f>
        <v>484928692</v>
      </c>
    </row>
    <row r="26" spans="2:8">
      <c r="B26" s="6" t="s">
        <v>355</v>
      </c>
      <c r="C26" s="13">
        <f>-C25</f>
        <v>-484928692</v>
      </c>
      <c r="D26" s="13">
        <f>D18-D21</f>
        <v>119490920.16790009</v>
      </c>
      <c r="E26" s="13">
        <f>E18-E21</f>
        <v>190572829.94680023</v>
      </c>
      <c r="F26" s="13">
        <f t="shared" ref="F26:H26" si="6">F18-F21</f>
        <v>268648447.5813086</v>
      </c>
      <c r="G26" s="13">
        <f t="shared" si="6"/>
        <v>354294284.48219466</v>
      </c>
      <c r="H26" s="13">
        <f t="shared" si="6"/>
        <v>448125792.0235579</v>
      </c>
    </row>
    <row r="27" spans="2:8">
      <c r="B27" s="23" t="s">
        <v>344</v>
      </c>
      <c r="D27" s="28">
        <v>0.191</v>
      </c>
      <c r="E27" s="28">
        <v>0.191</v>
      </c>
      <c r="F27" s="28">
        <v>0.191</v>
      </c>
      <c r="G27" s="28">
        <v>0.191</v>
      </c>
      <c r="H27" s="28">
        <v>0.191</v>
      </c>
    </row>
    <row r="28" spans="2:8">
      <c r="B28" s="17" t="s">
        <v>273</v>
      </c>
      <c r="C28" s="19">
        <f>NPV($C$13,D26:H26)+C26</f>
        <v>271851146.37682855</v>
      </c>
    </row>
    <row r="29" spans="2:8">
      <c r="B29" s="17" t="s">
        <v>292</v>
      </c>
      <c r="C29" s="20">
        <f>IRR(C26:H26)</f>
        <v>0.37161711472938097</v>
      </c>
    </row>
  </sheetData>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FE22464FC7F34EA204C9CCD96CEE18" ma:contentTypeVersion="6" ma:contentTypeDescription="Create a new document." ma:contentTypeScope="" ma:versionID="be8fb5476d5bb6d94ee3c79fdc760967">
  <xsd:schema xmlns:xsd="http://www.w3.org/2001/XMLSchema" xmlns:xs="http://www.w3.org/2001/XMLSchema" xmlns:p="http://schemas.microsoft.com/office/2006/metadata/properties" xmlns:ns2="f0cef383-27ec-447a-9a1a-7135635fecf8" targetNamespace="http://schemas.microsoft.com/office/2006/metadata/properties" ma:root="true" ma:fieldsID="01caeab400735c8789f4d68caeff0548" ns2:_="">
    <xsd:import namespace="f0cef383-27ec-447a-9a1a-7135635fecf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cef383-27ec-447a-9a1a-7135635fec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B987A1-4519-4DF2-A50E-F071686C0F65}"/>
</file>

<file path=customXml/itemProps2.xml><?xml version="1.0" encoding="utf-8"?>
<ds:datastoreItem xmlns:ds="http://schemas.openxmlformats.org/officeDocument/2006/customXml" ds:itemID="{AC9D1A81-E2A1-4FE9-BF8E-32C0FCDA0348}"/>
</file>

<file path=customXml/itemProps3.xml><?xml version="1.0" encoding="utf-8"?>
<ds:datastoreItem xmlns:ds="http://schemas.openxmlformats.org/officeDocument/2006/customXml" ds:itemID="{5395A222-D410-4D74-B7A7-DD0BF01CB43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Valentina Britto Restrepo</dc:creator>
  <cp:keywords/>
  <dc:description/>
  <cp:lastModifiedBy>Carlos Andres Rosales Rendon</cp:lastModifiedBy>
  <cp:revision/>
  <dcterms:created xsi:type="dcterms:W3CDTF">2021-06-19T03:07:32Z</dcterms:created>
  <dcterms:modified xsi:type="dcterms:W3CDTF">2021-07-28T20:38:40Z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0x01010064FE22464FC7F34EA204C9CCD96CEE18</vt:lpwstr>
  </property>
</Properties>
</file>